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Power analyzer Setup" sheetId="1" r:id="rId1"/>
  </sheets>
  <definedNames>
    <definedName name="_xlnm._FilterDatabase" localSheetId="0" hidden="1">'Power analyzer Setup'!$B$1:$L$91</definedName>
    <definedName name="_xlnm.Print_Area" localSheetId="0">'Power analyzer Setup'!$B$38:$C$51</definedName>
  </definedNames>
  <calcPr calcId="144525"/>
</workbook>
</file>

<file path=xl/calcChain.xml><?xml version="1.0" encoding="utf-8"?>
<calcChain xmlns="http://schemas.openxmlformats.org/spreadsheetml/2006/main">
  <c r="C84" i="1" l="1"/>
  <c r="C92" i="1" l="1"/>
  <c r="C95" i="1"/>
  <c r="C96" i="1" s="1"/>
  <c r="C36" i="1" l="1"/>
  <c r="C26" i="1"/>
  <c r="C18" i="1"/>
  <c r="C24" i="1" s="1"/>
  <c r="C22" i="1" l="1"/>
  <c r="C14" i="1"/>
  <c r="C38" i="1" l="1"/>
  <c r="C39" i="1" s="1"/>
  <c r="C40" i="1" s="1"/>
  <c r="C41" i="1" s="1"/>
  <c r="C42" i="1" s="1"/>
  <c r="C44" i="1" s="1"/>
  <c r="C46" i="1" s="1"/>
  <c r="C47" i="1" s="1"/>
  <c r="C48" i="1" s="1"/>
  <c r="C49" i="1" s="1"/>
  <c r="C50" i="1" s="1"/>
  <c r="C52" i="1" l="1"/>
  <c r="C54" i="1" s="1"/>
  <c r="C55" i="1" s="1"/>
  <c r="C56" i="1" s="1"/>
  <c r="C57" i="1" s="1"/>
  <c r="C58" i="1" s="1"/>
  <c r="C28" i="1"/>
  <c r="C33" i="1" s="1"/>
  <c r="C60" i="1" l="1"/>
  <c r="C62" i="1" s="1"/>
  <c r="C63" i="1" s="1"/>
  <c r="C64" i="1" s="1"/>
  <c r="C65" i="1" s="1"/>
  <c r="C66" i="1" s="1"/>
  <c r="C34" i="1"/>
  <c r="C68" i="1" l="1"/>
  <c r="C70" i="1" s="1"/>
  <c r="C71" i="1" s="1"/>
  <c r="C72" i="1" s="1"/>
  <c r="C73" i="1" s="1"/>
  <c r="C74" i="1" s="1"/>
  <c r="C76" i="1" s="1"/>
  <c r="C78" i="1" s="1"/>
  <c r="C79" i="1" s="1"/>
  <c r="C80" i="1" s="1"/>
  <c r="C81" i="1" s="1"/>
  <c r="C82" i="1" s="1"/>
  <c r="C86" i="1" l="1"/>
  <c r="C87" i="1" s="1"/>
  <c r="C88" i="1" s="1"/>
  <c r="C89" i="1" s="1"/>
  <c r="C90" i="1" s="1"/>
</calcChain>
</file>

<file path=xl/sharedStrings.xml><?xml version="1.0" encoding="utf-8"?>
<sst xmlns="http://schemas.openxmlformats.org/spreadsheetml/2006/main" count="367" uniqueCount="115">
  <si>
    <t>CT Primary Phase</t>
  </si>
  <si>
    <t>Demand Type</t>
  </si>
  <si>
    <t>Demand Window Time</t>
  </si>
  <si>
    <t>Demand Sliding Time</t>
  </si>
  <si>
    <t>Demand Reset Mode</t>
  </si>
  <si>
    <t>Modbus Frame</t>
  </si>
  <si>
    <t>Digital Output</t>
  </si>
  <si>
    <t>Over Reactive Power Function</t>
  </si>
  <si>
    <t>Over Reactive Power Pickup Value</t>
  </si>
  <si>
    <t>Parameter</t>
  </si>
  <si>
    <t xml:space="preserve">Register Address </t>
  </si>
  <si>
    <t>Unit</t>
  </si>
  <si>
    <t>Type</t>
  </si>
  <si>
    <t>Description</t>
  </si>
  <si>
    <t>Present Date &amp; Time Setup</t>
  </si>
  <si>
    <t>Demand Setup</t>
  </si>
  <si>
    <t>Modbus Setup</t>
  </si>
  <si>
    <t>Default</t>
  </si>
  <si>
    <t>Range</t>
  </si>
  <si>
    <t>Enable=1</t>
  </si>
  <si>
    <t>Fixed Window=0</t>
  </si>
  <si>
    <t>Sliding Windows=1</t>
  </si>
  <si>
    <t>1=0</t>
  </si>
  <si>
    <t>2=1</t>
  </si>
  <si>
    <t>5=2</t>
  </si>
  <si>
    <t>10=3</t>
  </si>
  <si>
    <t>15=4</t>
  </si>
  <si>
    <t>Daily=0</t>
  </si>
  <si>
    <t xml:space="preserve">Disable=0 </t>
  </si>
  <si>
    <t>Value</t>
  </si>
  <si>
    <t>Disable</t>
  </si>
  <si>
    <t>Fixed Window</t>
  </si>
  <si>
    <t>Monthly</t>
  </si>
  <si>
    <t>No Parity, two stop bit</t>
  </si>
  <si>
    <t>Y</t>
  </si>
  <si>
    <t>Modbus Password</t>
  </si>
  <si>
    <t>Hour</t>
  </si>
  <si>
    <t>Min</t>
  </si>
  <si>
    <t>Sec</t>
  </si>
  <si>
    <t>Year</t>
  </si>
  <si>
    <t>Month</t>
  </si>
  <si>
    <t>Modbus Baud Rate</t>
  </si>
  <si>
    <t>Under Active Power Function</t>
  </si>
  <si>
    <t>Under Active Power Pickup Value</t>
  </si>
  <si>
    <t>Under Active Power Dropout Value</t>
  </si>
  <si>
    <t>Under Active Power Dropout Delay</t>
  </si>
  <si>
    <t>Under Active Power Pickup Delay</t>
  </si>
  <si>
    <t>Over Reactive Power Pickup Delay</t>
  </si>
  <si>
    <t>Over Reactive Power Dropout Delay</t>
  </si>
  <si>
    <t>Over Reactive Power Dropout Value</t>
  </si>
  <si>
    <t>No Parity, two Stop Bit=0</t>
  </si>
  <si>
    <t>Under Phase Voltage Function</t>
  </si>
  <si>
    <t>Under Phase Voltage Pickup Value</t>
  </si>
  <si>
    <t>Under Phase Voltage Pickup Delay</t>
  </si>
  <si>
    <t>Under Phase Voltage Dropout Value</t>
  </si>
  <si>
    <t>Under Phase Voltage Dropout Delay</t>
  </si>
  <si>
    <t>Over Phase Voltage Function</t>
  </si>
  <si>
    <t>Over Phase Voltage Pickup Value</t>
  </si>
  <si>
    <t>Over Phase Voltage Pickup Delay</t>
  </si>
  <si>
    <t>Over Phase Voltage Dropout Value</t>
  </si>
  <si>
    <t>Over Phase Voltage Dropout Delay</t>
  </si>
  <si>
    <t xml:space="preserve">Serial </t>
  </si>
  <si>
    <t>Serial Num</t>
  </si>
  <si>
    <t>Low reg</t>
  </si>
  <si>
    <t>HI reg</t>
  </si>
  <si>
    <t>Over Phase Current Pickup Value</t>
  </si>
  <si>
    <t>Over Phase Current Pickup Delay</t>
  </si>
  <si>
    <t>Over Phase Current Dropout Value</t>
  </si>
  <si>
    <t>Over Phase Current Dropout Delay</t>
  </si>
  <si>
    <t>W2710</t>
  </si>
  <si>
    <t>W2720</t>
  </si>
  <si>
    <t>W2730</t>
  </si>
  <si>
    <t>23bit-signed -big</t>
  </si>
  <si>
    <t xml:space="preserve">Net Number </t>
  </si>
  <si>
    <t>`</t>
  </si>
  <si>
    <t>No Parity,one Stop Bit=1</t>
  </si>
  <si>
    <t>Even Parity, One Stop Bit=2</t>
  </si>
  <si>
    <t>Odd Parity, One Stop Bit=3</t>
  </si>
  <si>
    <t>Digital Output Active</t>
  </si>
  <si>
    <t>Do Act</t>
  </si>
  <si>
    <t xml:space="preserve">Open=0 </t>
  </si>
  <si>
    <t>Close=1</t>
  </si>
  <si>
    <t>4800=0</t>
  </si>
  <si>
    <t>9600=1</t>
  </si>
  <si>
    <t>38400=3</t>
  </si>
  <si>
    <t>19200=2</t>
  </si>
  <si>
    <t>Day</t>
  </si>
  <si>
    <t>Modbus Endn</t>
  </si>
  <si>
    <t>little= 1</t>
  </si>
  <si>
    <t>big = 0</t>
  </si>
  <si>
    <t>Monthly=1</t>
  </si>
  <si>
    <t>0.1-25</t>
  </si>
  <si>
    <t>160-220</t>
  </si>
  <si>
    <t>200-270</t>
  </si>
  <si>
    <t>0-7</t>
  </si>
  <si>
    <t>25-500</t>
  </si>
  <si>
    <t>10-400</t>
  </si>
  <si>
    <t>9-390</t>
  </si>
  <si>
    <t>Over Phase Current Function</t>
  </si>
  <si>
    <t>Over Active Power Function</t>
  </si>
  <si>
    <t>Over  Active Power Pickup Value</t>
  </si>
  <si>
    <t>Over  Active Power Pickup Delay</t>
  </si>
  <si>
    <t>Over  Active Power Dropout Value</t>
  </si>
  <si>
    <t>Over  Active Power Dropout Delay</t>
  </si>
  <si>
    <t>Over Voltage Unblanc Function</t>
  </si>
  <si>
    <t>Sequence Pickup Delay</t>
  </si>
  <si>
    <t>Over Voltage Unblanc Pickup Value</t>
  </si>
  <si>
    <t>Over Voltage Unblanc  Pickup Delay</t>
  </si>
  <si>
    <t>Over Voltage Unblanc  Dropout Value</t>
  </si>
  <si>
    <t>Over Voltage Unblanc  Dropout Delay</t>
  </si>
  <si>
    <t xml:space="preserve">Sequence Function </t>
  </si>
  <si>
    <t>Sequence Dropout Delay</t>
  </si>
  <si>
    <t>font</t>
  </si>
  <si>
    <t>font1=0</t>
  </si>
  <si>
    <t>font2=1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</si>
</sst>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" fillId="2" borderId="2" xfId="0" applyFont="1" applyFill="1" applyBorder="1" applyAlignment="1">
      <alignment vertical="center" textRotation="180"/>
    </xf>
    <xf numFmtId="0" fontId="1" fillId="2" borderId="3" xfId="0" applyFont="1" applyFill="1" applyBorder="1" applyAlignment="1">
      <alignment vertical="center" textRotation="180"/>
    </xf>
    <xf numFmtId="0" fontId="1" fillId="2" borderId="4" xfId="0" applyFont="1" applyFill="1" applyBorder="1" applyAlignment="1">
      <alignment vertical="center" textRotation="180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20" fontId="0" fillId="2" borderId="1" xfId="0" applyNumberFormat="1" applyFill="1" applyBorder="1" applyAlignment="1">
      <alignment horizontal="left" vertical="center"/>
    </xf>
    <xf numFmtId="0" fontId="0" fillId="2" borderId="1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5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49" fontId="0" fillId="2" borderId="4" xfId="0" applyNumberForma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2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20" fontId="0" fillId="2" borderId="2" xfId="0" applyNumberFormat="1" applyFill="1" applyBorder="1" applyAlignment="1">
      <alignment horizontal="left" vertical="center"/>
    </xf>
    <xf numFmtId="20" fontId="0" fillId="2" borderId="3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"/>
  <sheetViews>
    <sheetView tabSelected="1" zoomScale="55" zoomScaleNormal="55" workbookViewId="0">
      <pane ySplit="1" topLeftCell="A2" activePane="bottomLeft" state="frozen"/>
      <selection pane="bottomLeft" activeCell="Q11" sqref="Q11"/>
    </sheetView>
  </sheetViews>
  <sheetFormatPr defaultColWidth="9.125" defaultRowHeight="14.25" x14ac:dyDescent="0.2"/>
  <cols>
    <col min="1" max="1" width="2.125" style="11" customWidth="1"/>
    <col min="2" max="2" width="39.875" style="15" customWidth="1"/>
    <col min="3" max="3" width="15.625" style="11" customWidth="1"/>
    <col min="4" max="4" width="7.375" style="11" customWidth="1"/>
    <col min="5" max="5" width="14.25" style="11" customWidth="1"/>
    <col min="6" max="8" width="2.375" style="11" customWidth="1"/>
    <col min="9" max="9" width="22.875" style="11" customWidth="1"/>
    <col min="10" max="10" width="14.625" style="11" customWidth="1"/>
    <col min="11" max="11" width="25.875" style="11" customWidth="1"/>
    <col min="12" max="12" width="41.875" style="11" customWidth="1"/>
    <col min="13" max="16384" width="9.125" style="11"/>
  </cols>
  <sheetData>
    <row r="1" spans="1:12" ht="69.75" customHeight="1" thickBot="1" x14ac:dyDescent="0.25">
      <c r="B1" s="4" t="s">
        <v>9</v>
      </c>
      <c r="C1" s="5" t="s">
        <v>10</v>
      </c>
      <c r="D1" s="5" t="s">
        <v>11</v>
      </c>
      <c r="E1" s="5" t="s">
        <v>12</v>
      </c>
      <c r="F1" s="6" t="s">
        <v>69</v>
      </c>
      <c r="G1" s="6" t="s">
        <v>70</v>
      </c>
      <c r="H1" s="6" t="s">
        <v>71</v>
      </c>
      <c r="I1" s="5" t="s">
        <v>17</v>
      </c>
      <c r="J1" s="5" t="s">
        <v>18</v>
      </c>
      <c r="K1" s="5" t="s">
        <v>29</v>
      </c>
      <c r="L1" s="5" t="s">
        <v>13</v>
      </c>
    </row>
    <row r="2" spans="1:12" s="12" customFormat="1" ht="20.100000000000001" customHeight="1" thickTop="1" x14ac:dyDescent="0.2">
      <c r="B2" s="37" t="s">
        <v>61</v>
      </c>
      <c r="C2" s="28">
        <v>998</v>
      </c>
      <c r="D2" s="2"/>
      <c r="E2" s="2" t="s">
        <v>72</v>
      </c>
      <c r="F2" s="7" t="s">
        <v>34</v>
      </c>
      <c r="G2" s="8" t="s">
        <v>34</v>
      </c>
      <c r="H2" s="40" t="s">
        <v>34</v>
      </c>
      <c r="I2" s="2"/>
      <c r="J2" s="2"/>
      <c r="K2" s="2"/>
      <c r="L2" s="26" t="s">
        <v>62</v>
      </c>
    </row>
    <row r="3" spans="1:12" s="12" customFormat="1" ht="20.100000000000001" customHeight="1" x14ac:dyDescent="0.2">
      <c r="B3" s="37" t="s">
        <v>36</v>
      </c>
      <c r="C3" s="28">
        <v>1000</v>
      </c>
      <c r="D3" s="2"/>
      <c r="E3" s="2"/>
      <c r="F3" s="30" t="s">
        <v>34</v>
      </c>
      <c r="G3" s="32" t="s">
        <v>34</v>
      </c>
      <c r="H3" s="32" t="s">
        <v>34</v>
      </c>
      <c r="I3" s="2"/>
      <c r="J3" s="2"/>
      <c r="K3" s="2"/>
      <c r="L3" s="43" t="s">
        <v>14</v>
      </c>
    </row>
    <row r="4" spans="1:12" ht="20.100000000000001" customHeight="1" x14ac:dyDescent="0.2">
      <c r="B4" s="33" t="s">
        <v>37</v>
      </c>
      <c r="C4" s="35">
        <v>1001</v>
      </c>
      <c r="D4" s="13"/>
      <c r="E4" s="2"/>
      <c r="F4" s="10" t="s">
        <v>34</v>
      </c>
      <c r="G4" s="9" t="s">
        <v>34</v>
      </c>
      <c r="H4" s="9" t="s">
        <v>34</v>
      </c>
      <c r="I4" s="13"/>
      <c r="J4" s="13"/>
      <c r="K4" s="13"/>
      <c r="L4" s="49"/>
    </row>
    <row r="5" spans="1:12" s="12" customFormat="1" ht="20.100000000000001" customHeight="1" x14ac:dyDescent="0.2">
      <c r="B5" s="33" t="s">
        <v>38</v>
      </c>
      <c r="C5" s="28">
        <v>1002</v>
      </c>
      <c r="D5" s="13"/>
      <c r="E5" s="2"/>
      <c r="F5" s="30" t="s">
        <v>34</v>
      </c>
      <c r="G5" s="32" t="s">
        <v>34</v>
      </c>
      <c r="H5" s="32" t="s">
        <v>34</v>
      </c>
      <c r="I5" s="13"/>
      <c r="J5" s="13"/>
      <c r="K5" s="13"/>
      <c r="L5" s="49"/>
    </row>
    <row r="6" spans="1:12" ht="20.100000000000001" customHeight="1" x14ac:dyDescent="0.2">
      <c r="B6" s="33" t="s">
        <v>39</v>
      </c>
      <c r="C6" s="35">
        <v>1003</v>
      </c>
      <c r="D6" s="13"/>
      <c r="E6" s="2"/>
      <c r="F6" s="10" t="s">
        <v>34</v>
      </c>
      <c r="G6" s="9" t="s">
        <v>34</v>
      </c>
      <c r="H6" s="9" t="s">
        <v>34</v>
      </c>
      <c r="I6" s="13"/>
      <c r="J6" s="13"/>
      <c r="K6" s="13"/>
      <c r="L6" s="49"/>
    </row>
    <row r="7" spans="1:12" s="12" customFormat="1" ht="20.100000000000001" customHeight="1" x14ac:dyDescent="0.2">
      <c r="B7" s="33" t="s">
        <v>40</v>
      </c>
      <c r="C7" s="28">
        <v>1004</v>
      </c>
      <c r="D7" s="13"/>
      <c r="E7" s="2"/>
      <c r="F7" s="30" t="s">
        <v>34</v>
      </c>
      <c r="G7" s="9" t="s">
        <v>34</v>
      </c>
      <c r="H7" s="9" t="s">
        <v>34</v>
      </c>
      <c r="I7" s="13"/>
      <c r="J7" s="13"/>
      <c r="K7" s="13"/>
      <c r="L7" s="49"/>
    </row>
    <row r="8" spans="1:12" ht="20.100000000000001" customHeight="1" x14ac:dyDescent="0.2">
      <c r="B8" s="33" t="s">
        <v>86</v>
      </c>
      <c r="C8" s="35">
        <v>1005</v>
      </c>
      <c r="D8" s="13"/>
      <c r="E8" s="2"/>
      <c r="F8" s="10" t="s">
        <v>34</v>
      </c>
      <c r="G8" s="9" t="s">
        <v>34</v>
      </c>
      <c r="H8" s="9" t="s">
        <v>34</v>
      </c>
      <c r="I8" s="13"/>
      <c r="J8" s="13"/>
      <c r="K8" s="13"/>
      <c r="L8" s="44"/>
    </row>
    <row r="9" spans="1:12" ht="15" customHeight="1" x14ac:dyDescent="0.2">
      <c r="B9" s="41" t="s">
        <v>0</v>
      </c>
      <c r="C9" s="43">
        <v>1006</v>
      </c>
      <c r="D9" s="43"/>
      <c r="E9" s="43"/>
      <c r="F9" s="45" t="s">
        <v>34</v>
      </c>
      <c r="G9" s="47" t="s">
        <v>34</v>
      </c>
      <c r="H9" s="53" t="s">
        <v>34</v>
      </c>
      <c r="I9" s="36" t="s">
        <v>64</v>
      </c>
      <c r="J9" s="3"/>
      <c r="K9" s="3"/>
      <c r="L9" s="43"/>
    </row>
    <row r="10" spans="1:12" ht="15" customHeight="1" x14ac:dyDescent="0.2">
      <c r="B10" s="42"/>
      <c r="C10" s="44"/>
      <c r="D10" s="44"/>
      <c r="E10" s="44"/>
      <c r="F10" s="46"/>
      <c r="G10" s="48"/>
      <c r="H10" s="54"/>
      <c r="I10" s="37" t="s">
        <v>63</v>
      </c>
      <c r="J10" s="57"/>
      <c r="K10" s="2"/>
      <c r="L10" s="44"/>
    </row>
    <row r="11" spans="1:12" ht="15" customHeight="1" x14ac:dyDescent="0.2">
      <c r="B11" s="41" t="s">
        <v>73</v>
      </c>
      <c r="C11" s="43">
        <v>1007</v>
      </c>
      <c r="D11" s="3"/>
      <c r="E11" s="3"/>
      <c r="F11" s="45" t="s">
        <v>34</v>
      </c>
      <c r="G11" s="47" t="s">
        <v>34</v>
      </c>
      <c r="H11" s="53" t="s">
        <v>34</v>
      </c>
      <c r="I11" s="41">
        <v>1</v>
      </c>
      <c r="J11" s="3"/>
      <c r="K11" s="58"/>
      <c r="L11" s="43" t="s">
        <v>16</v>
      </c>
    </row>
    <row r="12" spans="1:12" ht="15" customHeight="1" x14ac:dyDescent="0.2">
      <c r="B12" s="52"/>
      <c r="C12" s="49"/>
      <c r="D12" s="1"/>
      <c r="E12" s="1"/>
      <c r="F12" s="50"/>
      <c r="G12" s="51"/>
      <c r="H12" s="56"/>
      <c r="I12" s="52"/>
      <c r="J12" s="1"/>
      <c r="K12" s="59"/>
      <c r="L12" s="49"/>
    </row>
    <row r="13" spans="1:12" ht="15" customHeight="1" x14ac:dyDescent="0.2">
      <c r="B13" s="42"/>
      <c r="C13" s="44"/>
      <c r="D13" s="2"/>
      <c r="E13" s="2"/>
      <c r="F13" s="46"/>
      <c r="G13" s="48"/>
      <c r="H13" s="54"/>
      <c r="I13" s="42"/>
      <c r="J13" s="2"/>
      <c r="K13" s="59"/>
      <c r="L13" s="49"/>
    </row>
    <row r="14" spans="1:12" ht="15" customHeight="1" x14ac:dyDescent="0.2">
      <c r="A14" s="11" t="s">
        <v>74</v>
      </c>
      <c r="B14" s="41" t="s">
        <v>41</v>
      </c>
      <c r="C14" s="43">
        <f>C11+1</f>
        <v>1008</v>
      </c>
      <c r="D14" s="1"/>
      <c r="E14" s="1"/>
      <c r="F14" s="45" t="s">
        <v>34</v>
      </c>
      <c r="G14" s="47" t="s">
        <v>34</v>
      </c>
      <c r="H14" s="53" t="s">
        <v>34</v>
      </c>
      <c r="I14" s="41">
        <v>38400</v>
      </c>
      <c r="J14" s="1"/>
      <c r="K14" s="58" t="s">
        <v>82</v>
      </c>
      <c r="L14" s="49"/>
    </row>
    <row r="15" spans="1:12" ht="15" customHeight="1" x14ac:dyDescent="0.2">
      <c r="B15" s="52"/>
      <c r="C15" s="49"/>
      <c r="D15" s="1"/>
      <c r="E15" s="1"/>
      <c r="F15" s="50"/>
      <c r="G15" s="51"/>
      <c r="H15" s="56"/>
      <c r="I15" s="52"/>
      <c r="J15" s="1"/>
      <c r="K15" s="59" t="s">
        <v>83</v>
      </c>
      <c r="L15" s="49"/>
    </row>
    <row r="16" spans="1:12" ht="15" customHeight="1" x14ac:dyDescent="0.2">
      <c r="B16" s="52"/>
      <c r="C16" s="49"/>
      <c r="D16" s="1"/>
      <c r="E16" s="1"/>
      <c r="F16" s="50"/>
      <c r="G16" s="51"/>
      <c r="H16" s="56"/>
      <c r="I16" s="52"/>
      <c r="J16" s="1"/>
      <c r="K16" s="59" t="s">
        <v>85</v>
      </c>
      <c r="L16" s="49"/>
    </row>
    <row r="17" spans="2:12" ht="15" customHeight="1" x14ac:dyDescent="0.2">
      <c r="B17" s="42"/>
      <c r="C17" s="44"/>
      <c r="D17" s="2"/>
      <c r="E17" s="2"/>
      <c r="F17" s="46"/>
      <c r="G17" s="48"/>
      <c r="H17" s="54"/>
      <c r="I17" s="42"/>
      <c r="J17" s="2"/>
      <c r="K17" s="59" t="s">
        <v>84</v>
      </c>
      <c r="L17" s="49"/>
    </row>
    <row r="18" spans="2:12" ht="13.5" customHeight="1" x14ac:dyDescent="0.2">
      <c r="B18" s="41" t="s">
        <v>5</v>
      </c>
      <c r="C18" s="43">
        <f>1008+1</f>
        <v>1009</v>
      </c>
      <c r="D18" s="43"/>
      <c r="E18" s="43"/>
      <c r="F18" s="45" t="s">
        <v>34</v>
      </c>
      <c r="G18" s="47" t="s">
        <v>34</v>
      </c>
      <c r="H18" s="53" t="s">
        <v>34</v>
      </c>
      <c r="I18" s="41" t="s">
        <v>33</v>
      </c>
      <c r="J18" s="43"/>
      <c r="K18" s="3" t="s">
        <v>50</v>
      </c>
      <c r="L18" s="49"/>
    </row>
    <row r="19" spans="2:12" ht="13.5" customHeight="1" x14ac:dyDescent="0.2">
      <c r="B19" s="52"/>
      <c r="C19" s="49"/>
      <c r="D19" s="49"/>
      <c r="E19" s="49"/>
      <c r="F19" s="50"/>
      <c r="G19" s="51"/>
      <c r="H19" s="56"/>
      <c r="I19" s="52"/>
      <c r="J19" s="49"/>
      <c r="K19" s="1" t="s">
        <v>75</v>
      </c>
      <c r="L19" s="49"/>
    </row>
    <row r="20" spans="2:12" ht="13.5" customHeight="1" x14ac:dyDescent="0.2">
      <c r="B20" s="52"/>
      <c r="C20" s="49"/>
      <c r="D20" s="49"/>
      <c r="E20" s="49"/>
      <c r="F20" s="50"/>
      <c r="G20" s="51"/>
      <c r="H20" s="56"/>
      <c r="I20" s="52"/>
      <c r="J20" s="49"/>
      <c r="K20" s="1" t="s">
        <v>76</v>
      </c>
      <c r="L20" s="49"/>
    </row>
    <row r="21" spans="2:12" ht="13.5" customHeight="1" x14ac:dyDescent="0.2">
      <c r="B21" s="42"/>
      <c r="C21" s="44"/>
      <c r="D21" s="44"/>
      <c r="E21" s="44"/>
      <c r="F21" s="46"/>
      <c r="G21" s="48"/>
      <c r="H21" s="54"/>
      <c r="I21" s="42"/>
      <c r="J21" s="44"/>
      <c r="K21" s="2" t="s">
        <v>77</v>
      </c>
      <c r="L21" s="49"/>
    </row>
    <row r="22" spans="2:12" ht="19.5" customHeight="1" x14ac:dyDescent="0.2">
      <c r="B22" s="41" t="s">
        <v>87</v>
      </c>
      <c r="C22" s="43">
        <f>C18+1</f>
        <v>1010</v>
      </c>
      <c r="D22" s="34"/>
      <c r="E22" s="43"/>
      <c r="F22" s="45" t="s">
        <v>34</v>
      </c>
      <c r="G22" s="47" t="s">
        <v>34</v>
      </c>
      <c r="H22" s="53" t="s">
        <v>34</v>
      </c>
      <c r="I22" s="41">
        <v>1234</v>
      </c>
      <c r="J22" s="43"/>
      <c r="K22" s="43"/>
      <c r="L22" s="49"/>
    </row>
    <row r="23" spans="2:12" ht="15" customHeight="1" x14ac:dyDescent="0.2">
      <c r="B23" s="42"/>
      <c r="C23" s="44"/>
      <c r="D23" s="28"/>
      <c r="E23" s="44"/>
      <c r="F23" s="46"/>
      <c r="G23" s="48"/>
      <c r="H23" s="54"/>
      <c r="I23" s="42"/>
      <c r="J23" s="44"/>
      <c r="K23" s="44"/>
      <c r="L23" s="49"/>
    </row>
    <row r="24" spans="2:12" ht="19.5" customHeight="1" x14ac:dyDescent="0.2">
      <c r="B24" s="41" t="s">
        <v>35</v>
      </c>
      <c r="C24" s="43">
        <f>C18+2</f>
        <v>1011</v>
      </c>
      <c r="D24" s="34"/>
      <c r="E24" s="43"/>
      <c r="F24" s="45" t="s">
        <v>34</v>
      </c>
      <c r="G24" s="47"/>
      <c r="H24" s="53"/>
      <c r="I24" s="41"/>
      <c r="J24" s="43"/>
      <c r="K24" s="60" t="s">
        <v>89</v>
      </c>
      <c r="L24" s="49"/>
    </row>
    <row r="25" spans="2:12" ht="15" customHeight="1" x14ac:dyDescent="0.2">
      <c r="B25" s="42"/>
      <c r="C25" s="44"/>
      <c r="D25" s="34"/>
      <c r="E25" s="44"/>
      <c r="F25" s="46"/>
      <c r="G25" s="48"/>
      <c r="H25" s="54"/>
      <c r="I25" s="42"/>
      <c r="J25" s="44"/>
      <c r="K25" s="61" t="s">
        <v>88</v>
      </c>
      <c r="L25" s="44"/>
    </row>
    <row r="26" spans="2:12" ht="15" customHeight="1" x14ac:dyDescent="0.2">
      <c r="B26" s="41" t="s">
        <v>1</v>
      </c>
      <c r="C26" s="43">
        <f>1011+1</f>
        <v>1012</v>
      </c>
      <c r="D26" s="43"/>
      <c r="E26" s="43"/>
      <c r="F26" s="45" t="s">
        <v>34</v>
      </c>
      <c r="G26" s="47" t="s">
        <v>34</v>
      </c>
      <c r="H26" s="53" t="s">
        <v>34</v>
      </c>
      <c r="I26" s="41" t="s">
        <v>31</v>
      </c>
      <c r="J26" s="43"/>
      <c r="K26" s="3" t="s">
        <v>20</v>
      </c>
      <c r="L26" s="43" t="s">
        <v>15</v>
      </c>
    </row>
    <row r="27" spans="2:12" ht="15" customHeight="1" x14ac:dyDescent="0.2">
      <c r="B27" s="42"/>
      <c r="C27" s="44"/>
      <c r="D27" s="44"/>
      <c r="E27" s="44"/>
      <c r="F27" s="46"/>
      <c r="G27" s="48"/>
      <c r="H27" s="54"/>
      <c r="I27" s="42"/>
      <c r="J27" s="44"/>
      <c r="K27" s="1" t="s">
        <v>21</v>
      </c>
      <c r="L27" s="49"/>
    </row>
    <row r="28" spans="2:12" ht="15" customHeight="1" x14ac:dyDescent="0.2">
      <c r="B28" s="41" t="s">
        <v>2</v>
      </c>
      <c r="C28" s="43">
        <f>C26+1</f>
        <v>1013</v>
      </c>
      <c r="D28" s="43"/>
      <c r="E28" s="43"/>
      <c r="F28" s="45" t="s">
        <v>34</v>
      </c>
      <c r="G28" s="47" t="s">
        <v>34</v>
      </c>
      <c r="H28" s="53" t="s">
        <v>34</v>
      </c>
      <c r="I28" s="41">
        <v>15</v>
      </c>
      <c r="J28" s="43"/>
      <c r="K28" s="62" t="s">
        <v>22</v>
      </c>
      <c r="L28" s="49"/>
    </row>
    <row r="29" spans="2:12" ht="15" customHeight="1" x14ac:dyDescent="0.2">
      <c r="B29" s="52"/>
      <c r="C29" s="49"/>
      <c r="D29" s="49"/>
      <c r="E29" s="49"/>
      <c r="F29" s="50"/>
      <c r="G29" s="51"/>
      <c r="H29" s="56"/>
      <c r="I29" s="52"/>
      <c r="J29" s="49"/>
      <c r="K29" s="63" t="s">
        <v>23</v>
      </c>
      <c r="L29" s="49"/>
    </row>
    <row r="30" spans="2:12" ht="15" customHeight="1" x14ac:dyDescent="0.2">
      <c r="B30" s="52"/>
      <c r="C30" s="49"/>
      <c r="D30" s="49"/>
      <c r="E30" s="49"/>
      <c r="F30" s="50"/>
      <c r="G30" s="51"/>
      <c r="H30" s="56"/>
      <c r="I30" s="52"/>
      <c r="J30" s="49"/>
      <c r="K30" s="63" t="s">
        <v>24</v>
      </c>
      <c r="L30" s="49"/>
    </row>
    <row r="31" spans="2:12" ht="15" customHeight="1" x14ac:dyDescent="0.2">
      <c r="B31" s="52"/>
      <c r="C31" s="49"/>
      <c r="D31" s="49"/>
      <c r="E31" s="49"/>
      <c r="F31" s="50"/>
      <c r="G31" s="51"/>
      <c r="H31" s="56"/>
      <c r="I31" s="52"/>
      <c r="J31" s="49"/>
      <c r="K31" s="63" t="s">
        <v>25</v>
      </c>
      <c r="L31" s="49"/>
    </row>
    <row r="32" spans="2:12" ht="15" customHeight="1" x14ac:dyDescent="0.2">
      <c r="B32" s="42"/>
      <c r="C32" s="44"/>
      <c r="D32" s="44"/>
      <c r="E32" s="44"/>
      <c r="F32" s="46"/>
      <c r="G32" s="48"/>
      <c r="H32" s="54"/>
      <c r="I32" s="42"/>
      <c r="J32" s="44"/>
      <c r="K32" s="63" t="s">
        <v>26</v>
      </c>
      <c r="L32" s="49"/>
    </row>
    <row r="33" spans="2:12" ht="15" customHeight="1" x14ac:dyDescent="0.2">
      <c r="B33" s="36" t="s">
        <v>3</v>
      </c>
      <c r="C33" s="27">
        <f>C28+1</f>
        <v>1014</v>
      </c>
      <c r="D33" s="35"/>
      <c r="E33" s="35"/>
      <c r="F33" s="29" t="s">
        <v>34</v>
      </c>
      <c r="G33" s="31" t="s">
        <v>34</v>
      </c>
      <c r="H33" s="31" t="s">
        <v>34</v>
      </c>
      <c r="I33" s="36">
        <v>15</v>
      </c>
      <c r="J33" s="27"/>
      <c r="K33" s="25" t="s">
        <v>22</v>
      </c>
      <c r="L33" s="49"/>
    </row>
    <row r="34" spans="2:12" ht="15" customHeight="1" x14ac:dyDescent="0.2">
      <c r="B34" s="41" t="s">
        <v>4</v>
      </c>
      <c r="C34" s="43">
        <f>C33+1</f>
        <v>1015</v>
      </c>
      <c r="D34" s="43"/>
      <c r="E34" s="43"/>
      <c r="F34" s="45" t="s">
        <v>34</v>
      </c>
      <c r="G34" s="47" t="s">
        <v>34</v>
      </c>
      <c r="H34" s="53" t="s">
        <v>34</v>
      </c>
      <c r="I34" s="41" t="s">
        <v>32</v>
      </c>
      <c r="J34" s="43"/>
      <c r="K34" s="1" t="s">
        <v>27</v>
      </c>
      <c r="L34" s="49"/>
    </row>
    <row r="35" spans="2:12" ht="21" customHeight="1" x14ac:dyDescent="0.2">
      <c r="B35" s="42"/>
      <c r="C35" s="44"/>
      <c r="D35" s="44"/>
      <c r="E35" s="44"/>
      <c r="F35" s="46"/>
      <c r="G35" s="48"/>
      <c r="H35" s="54"/>
      <c r="I35" s="42"/>
      <c r="J35" s="44"/>
      <c r="K35" s="1" t="s">
        <v>90</v>
      </c>
      <c r="L35" s="49"/>
    </row>
    <row r="36" spans="2:12" ht="14.25" customHeight="1" x14ac:dyDescent="0.2">
      <c r="B36" s="41" t="s">
        <v>56</v>
      </c>
      <c r="C36" s="43">
        <f>1016+1</f>
        <v>1017</v>
      </c>
      <c r="D36" s="43"/>
      <c r="E36" s="43"/>
      <c r="F36" s="45" t="s">
        <v>34</v>
      </c>
      <c r="G36" s="47" t="s">
        <v>34</v>
      </c>
      <c r="H36" s="53" t="s">
        <v>34</v>
      </c>
      <c r="I36" s="41" t="s">
        <v>30</v>
      </c>
      <c r="J36" s="43"/>
      <c r="K36" s="3" t="s">
        <v>28</v>
      </c>
      <c r="L36" s="21"/>
    </row>
    <row r="37" spans="2:12" ht="15" customHeight="1" x14ac:dyDescent="0.2">
      <c r="B37" s="42"/>
      <c r="C37" s="44"/>
      <c r="D37" s="44"/>
      <c r="E37" s="44"/>
      <c r="F37" s="46"/>
      <c r="G37" s="48"/>
      <c r="H37" s="54"/>
      <c r="I37" s="42"/>
      <c r="J37" s="44"/>
      <c r="K37" s="2" t="s">
        <v>19</v>
      </c>
      <c r="L37" s="22"/>
    </row>
    <row r="38" spans="2:12" ht="15" customHeight="1" x14ac:dyDescent="0.2">
      <c r="B38" s="13" t="s">
        <v>57</v>
      </c>
      <c r="C38" s="35">
        <f>C36+1</f>
        <v>1018</v>
      </c>
      <c r="D38" s="13"/>
      <c r="E38" s="14"/>
      <c r="F38" s="10" t="s">
        <v>34</v>
      </c>
      <c r="G38" s="9" t="s">
        <v>34</v>
      </c>
      <c r="H38" s="9" t="s">
        <v>34</v>
      </c>
      <c r="I38" s="33">
        <v>200</v>
      </c>
      <c r="J38" s="33" t="s">
        <v>93</v>
      </c>
      <c r="K38" s="13"/>
      <c r="L38" s="22"/>
    </row>
    <row r="39" spans="2:12" ht="15" customHeight="1" x14ac:dyDescent="0.2">
      <c r="B39" s="13" t="s">
        <v>58</v>
      </c>
      <c r="C39" s="35">
        <f t="shared" ref="C39:C50" si="0">C38+1</f>
        <v>1019</v>
      </c>
      <c r="D39" s="13"/>
      <c r="E39" s="14"/>
      <c r="F39" s="10" t="s">
        <v>34</v>
      </c>
      <c r="G39" s="9" t="s">
        <v>34</v>
      </c>
      <c r="H39" s="9" t="s">
        <v>34</v>
      </c>
      <c r="I39" s="33">
        <v>25</v>
      </c>
      <c r="J39" s="33" t="s">
        <v>91</v>
      </c>
      <c r="K39" s="13"/>
      <c r="L39" s="22"/>
    </row>
    <row r="40" spans="2:12" ht="15" customHeight="1" x14ac:dyDescent="0.2">
      <c r="B40" s="13" t="s">
        <v>59</v>
      </c>
      <c r="C40" s="35">
        <f t="shared" si="0"/>
        <v>1020</v>
      </c>
      <c r="D40" s="13"/>
      <c r="E40" s="14"/>
      <c r="F40" s="10" t="s">
        <v>34</v>
      </c>
      <c r="G40" s="9" t="s">
        <v>34</v>
      </c>
      <c r="H40" s="9" t="s">
        <v>34</v>
      </c>
      <c r="I40" s="33">
        <v>160</v>
      </c>
      <c r="J40" s="33" t="s">
        <v>92</v>
      </c>
      <c r="K40" s="13"/>
      <c r="L40" s="22"/>
    </row>
    <row r="41" spans="2:12" ht="15" customHeight="1" x14ac:dyDescent="0.2">
      <c r="B41" s="13" t="s">
        <v>60</v>
      </c>
      <c r="C41" s="35">
        <f t="shared" si="0"/>
        <v>1021</v>
      </c>
      <c r="D41" s="35"/>
      <c r="E41" s="10"/>
      <c r="F41" s="10" t="s">
        <v>34</v>
      </c>
      <c r="G41" s="9" t="s">
        <v>34</v>
      </c>
      <c r="H41" s="9" t="s">
        <v>34</v>
      </c>
      <c r="I41" s="33">
        <v>0.1</v>
      </c>
      <c r="J41" s="33" t="s">
        <v>91</v>
      </c>
      <c r="K41" s="35"/>
      <c r="L41" s="22"/>
    </row>
    <row r="42" spans="2:12" ht="15" customHeight="1" x14ac:dyDescent="0.2">
      <c r="B42" s="41" t="s">
        <v>6</v>
      </c>
      <c r="C42" s="43">
        <f t="shared" si="0"/>
        <v>1022</v>
      </c>
      <c r="D42" s="43"/>
      <c r="E42" s="43"/>
      <c r="F42" s="45" t="s">
        <v>34</v>
      </c>
      <c r="G42" s="47" t="s">
        <v>34</v>
      </c>
      <c r="H42" s="53" t="s">
        <v>34</v>
      </c>
      <c r="I42" s="41">
        <v>0</v>
      </c>
      <c r="J42" s="41" t="s">
        <v>94</v>
      </c>
      <c r="K42" s="36"/>
      <c r="L42" s="22"/>
    </row>
    <row r="43" spans="2:12" ht="15" customHeight="1" x14ac:dyDescent="0.2">
      <c r="B43" s="42"/>
      <c r="C43" s="44"/>
      <c r="D43" s="44"/>
      <c r="E43" s="44"/>
      <c r="F43" s="46"/>
      <c r="G43" s="48"/>
      <c r="H43" s="54"/>
      <c r="I43" s="42"/>
      <c r="J43" s="42"/>
      <c r="K43" s="37"/>
      <c r="L43" s="22"/>
    </row>
    <row r="44" spans="2:12" ht="15" customHeight="1" x14ac:dyDescent="0.2">
      <c r="B44" s="41" t="s">
        <v>51</v>
      </c>
      <c r="C44" s="43">
        <f>C42+1</f>
        <v>1023</v>
      </c>
      <c r="D44" s="43"/>
      <c r="E44" s="43"/>
      <c r="F44" s="45" t="s">
        <v>34</v>
      </c>
      <c r="G44" s="47" t="s">
        <v>34</v>
      </c>
      <c r="H44" s="53" t="s">
        <v>34</v>
      </c>
      <c r="I44" s="41" t="s">
        <v>30</v>
      </c>
      <c r="J44" s="43"/>
      <c r="K44" s="3" t="s">
        <v>28</v>
      </c>
      <c r="L44" s="22"/>
    </row>
    <row r="45" spans="2:12" ht="15" customHeight="1" x14ac:dyDescent="0.2">
      <c r="B45" s="42"/>
      <c r="C45" s="44"/>
      <c r="D45" s="44"/>
      <c r="E45" s="44"/>
      <c r="F45" s="46"/>
      <c r="G45" s="48"/>
      <c r="H45" s="54"/>
      <c r="I45" s="42"/>
      <c r="J45" s="44"/>
      <c r="K45" s="2" t="s">
        <v>19</v>
      </c>
      <c r="L45" s="22"/>
    </row>
    <row r="46" spans="2:12" ht="15" customHeight="1" x14ac:dyDescent="0.2">
      <c r="B46" s="13" t="s">
        <v>52</v>
      </c>
      <c r="C46" s="35">
        <f>C44+1</f>
        <v>1024</v>
      </c>
      <c r="D46" s="13"/>
      <c r="E46" s="14"/>
      <c r="F46" s="10" t="s">
        <v>34</v>
      </c>
      <c r="G46" s="9" t="s">
        <v>34</v>
      </c>
      <c r="H46" s="9" t="s">
        <v>34</v>
      </c>
      <c r="I46" s="33">
        <v>160</v>
      </c>
      <c r="J46" s="33" t="s">
        <v>92</v>
      </c>
      <c r="K46" s="13"/>
      <c r="L46" s="22"/>
    </row>
    <row r="47" spans="2:12" ht="20.100000000000001" customHeight="1" x14ac:dyDescent="0.2">
      <c r="B47" s="13" t="s">
        <v>53</v>
      </c>
      <c r="C47" s="35">
        <f t="shared" si="0"/>
        <v>1025</v>
      </c>
      <c r="D47" s="13"/>
      <c r="E47" s="14"/>
      <c r="F47" s="10" t="s">
        <v>34</v>
      </c>
      <c r="G47" s="9" t="s">
        <v>34</v>
      </c>
      <c r="H47" s="9" t="s">
        <v>34</v>
      </c>
      <c r="I47" s="33">
        <v>25</v>
      </c>
      <c r="J47" s="33" t="s">
        <v>91</v>
      </c>
      <c r="K47" s="13"/>
      <c r="L47" s="22"/>
    </row>
    <row r="48" spans="2:12" s="12" customFormat="1" ht="20.100000000000001" customHeight="1" x14ac:dyDescent="0.2">
      <c r="B48" s="13" t="s">
        <v>54</v>
      </c>
      <c r="C48" s="35">
        <f t="shared" si="0"/>
        <v>1026</v>
      </c>
      <c r="D48" s="13"/>
      <c r="E48" s="14"/>
      <c r="F48" s="10" t="s">
        <v>34</v>
      </c>
      <c r="G48" s="9" t="s">
        <v>34</v>
      </c>
      <c r="H48" s="9" t="s">
        <v>34</v>
      </c>
      <c r="I48" s="33">
        <v>200</v>
      </c>
      <c r="J48" s="33" t="s">
        <v>93</v>
      </c>
      <c r="K48" s="13"/>
      <c r="L48" s="22"/>
    </row>
    <row r="49" spans="2:12" ht="15" customHeight="1" x14ac:dyDescent="0.2">
      <c r="B49" s="13" t="s">
        <v>55</v>
      </c>
      <c r="C49" s="35">
        <f t="shared" si="0"/>
        <v>1027</v>
      </c>
      <c r="D49" s="35"/>
      <c r="E49" s="10"/>
      <c r="F49" s="10" t="s">
        <v>34</v>
      </c>
      <c r="G49" s="9" t="s">
        <v>34</v>
      </c>
      <c r="H49" s="9" t="s">
        <v>34</v>
      </c>
      <c r="I49" s="33">
        <v>0.01</v>
      </c>
      <c r="J49" s="33" t="s">
        <v>91</v>
      </c>
      <c r="K49" s="35"/>
      <c r="L49" s="22"/>
    </row>
    <row r="50" spans="2:12" ht="15" customHeight="1" x14ac:dyDescent="0.2">
      <c r="B50" s="41" t="s">
        <v>6</v>
      </c>
      <c r="C50" s="43">
        <f t="shared" si="0"/>
        <v>1028</v>
      </c>
      <c r="D50" s="43"/>
      <c r="E50" s="43"/>
      <c r="F50" s="45" t="s">
        <v>34</v>
      </c>
      <c r="G50" s="47" t="s">
        <v>34</v>
      </c>
      <c r="H50" s="53" t="s">
        <v>34</v>
      </c>
      <c r="I50" s="41">
        <v>0</v>
      </c>
      <c r="J50" s="41" t="s">
        <v>94</v>
      </c>
      <c r="K50" s="36"/>
      <c r="L50" s="22"/>
    </row>
    <row r="51" spans="2:12" s="12" customFormat="1" ht="20.100000000000001" customHeight="1" x14ac:dyDescent="0.2">
      <c r="B51" s="42"/>
      <c r="C51" s="44"/>
      <c r="D51" s="44"/>
      <c r="E51" s="44"/>
      <c r="F51" s="46"/>
      <c r="G51" s="48"/>
      <c r="H51" s="54"/>
      <c r="I51" s="42"/>
      <c r="J51" s="42"/>
      <c r="K51" s="37"/>
      <c r="L51" s="23"/>
    </row>
    <row r="52" spans="2:12" ht="20.100000000000001" customHeight="1" x14ac:dyDescent="0.2">
      <c r="B52" s="41" t="s">
        <v>98</v>
      </c>
      <c r="C52" s="43">
        <f>C50+1</f>
        <v>1029</v>
      </c>
      <c r="D52" s="43"/>
      <c r="E52" s="43"/>
      <c r="F52" s="45" t="s">
        <v>34</v>
      </c>
      <c r="G52" s="47" t="s">
        <v>34</v>
      </c>
      <c r="H52" s="53" t="s">
        <v>34</v>
      </c>
      <c r="I52" s="41" t="s">
        <v>30</v>
      </c>
      <c r="J52" s="43"/>
      <c r="K52" s="3" t="s">
        <v>28</v>
      </c>
      <c r="L52" s="18"/>
    </row>
    <row r="53" spans="2:12" ht="14.25" customHeight="1" x14ac:dyDescent="0.2">
      <c r="B53" s="42"/>
      <c r="C53" s="44"/>
      <c r="D53" s="44"/>
      <c r="E53" s="44"/>
      <c r="F53" s="46"/>
      <c r="G53" s="48"/>
      <c r="H53" s="54"/>
      <c r="I53" s="42"/>
      <c r="J53" s="44"/>
      <c r="K53" s="2" t="s">
        <v>19</v>
      </c>
      <c r="L53" s="19"/>
    </row>
    <row r="54" spans="2:12" ht="14.25" customHeight="1" x14ac:dyDescent="0.2">
      <c r="B54" s="13" t="s">
        <v>65</v>
      </c>
      <c r="C54" s="35">
        <f>C52+1</f>
        <v>1030</v>
      </c>
      <c r="D54" s="13"/>
      <c r="E54" s="14"/>
      <c r="F54" s="10" t="s">
        <v>34</v>
      </c>
      <c r="G54" s="9" t="s">
        <v>34</v>
      </c>
      <c r="H54" s="9" t="s">
        <v>34</v>
      </c>
      <c r="I54" s="33">
        <v>25</v>
      </c>
      <c r="J54" s="33" t="s">
        <v>95</v>
      </c>
      <c r="K54" s="13"/>
      <c r="L54" s="19"/>
    </row>
    <row r="55" spans="2:12" ht="15" customHeight="1" x14ac:dyDescent="0.2">
      <c r="B55" s="13" t="s">
        <v>66</v>
      </c>
      <c r="C55" s="35">
        <f t="shared" ref="C55:C58" si="1">C54+1</f>
        <v>1031</v>
      </c>
      <c r="D55" s="13"/>
      <c r="E55" s="14"/>
      <c r="F55" s="10" t="s">
        <v>34</v>
      </c>
      <c r="G55" s="9" t="s">
        <v>34</v>
      </c>
      <c r="H55" s="9" t="s">
        <v>34</v>
      </c>
      <c r="I55" s="33">
        <v>25</v>
      </c>
      <c r="J55" s="33" t="s">
        <v>91</v>
      </c>
      <c r="K55" s="13"/>
      <c r="L55" s="19"/>
    </row>
    <row r="56" spans="2:12" ht="15" customHeight="1" x14ac:dyDescent="0.2">
      <c r="B56" s="13" t="s">
        <v>67</v>
      </c>
      <c r="C56" s="35">
        <f t="shared" si="1"/>
        <v>1032</v>
      </c>
      <c r="D56" s="13"/>
      <c r="E56" s="14"/>
      <c r="F56" s="10" t="s">
        <v>34</v>
      </c>
      <c r="G56" s="9" t="s">
        <v>34</v>
      </c>
      <c r="H56" s="9" t="s">
        <v>34</v>
      </c>
      <c r="I56" s="33">
        <v>25</v>
      </c>
      <c r="J56" s="33" t="s">
        <v>95</v>
      </c>
      <c r="K56" s="13"/>
      <c r="L56" s="19"/>
    </row>
    <row r="57" spans="2:12" ht="15" customHeight="1" x14ac:dyDescent="0.2">
      <c r="B57" s="13" t="s">
        <v>68</v>
      </c>
      <c r="C57" s="35">
        <f t="shared" si="1"/>
        <v>1033</v>
      </c>
      <c r="D57" s="35"/>
      <c r="E57" s="10"/>
      <c r="F57" s="10" t="s">
        <v>34</v>
      </c>
      <c r="G57" s="9" t="s">
        <v>34</v>
      </c>
      <c r="H57" s="9" t="s">
        <v>34</v>
      </c>
      <c r="I57" s="33">
        <v>0.1</v>
      </c>
      <c r="J57" s="33" t="s">
        <v>91</v>
      </c>
      <c r="K57" s="35"/>
      <c r="L57" s="19"/>
    </row>
    <row r="58" spans="2:12" ht="15" customHeight="1" x14ac:dyDescent="0.2">
      <c r="B58" s="41" t="s">
        <v>6</v>
      </c>
      <c r="C58" s="43">
        <f t="shared" si="1"/>
        <v>1034</v>
      </c>
      <c r="D58" s="43"/>
      <c r="E58" s="43"/>
      <c r="F58" s="45" t="s">
        <v>34</v>
      </c>
      <c r="G58" s="47" t="s">
        <v>34</v>
      </c>
      <c r="H58" s="53" t="s">
        <v>34</v>
      </c>
      <c r="I58" s="41">
        <v>0</v>
      </c>
      <c r="J58" s="41" t="s">
        <v>94</v>
      </c>
      <c r="K58" s="36"/>
      <c r="L58" s="19"/>
    </row>
    <row r="59" spans="2:12" ht="15" customHeight="1" x14ac:dyDescent="0.2">
      <c r="B59" s="42"/>
      <c r="C59" s="44"/>
      <c r="D59" s="44"/>
      <c r="E59" s="44"/>
      <c r="F59" s="46"/>
      <c r="G59" s="48"/>
      <c r="H59" s="54"/>
      <c r="I59" s="42"/>
      <c r="J59" s="42"/>
      <c r="K59" s="37"/>
      <c r="L59" s="20"/>
    </row>
    <row r="60" spans="2:12" ht="15" customHeight="1" x14ac:dyDescent="0.2">
      <c r="B60" s="41" t="s">
        <v>99</v>
      </c>
      <c r="C60" s="43">
        <f>C58+1</f>
        <v>1035</v>
      </c>
      <c r="D60" s="43"/>
      <c r="E60" s="43"/>
      <c r="F60" s="45" t="s">
        <v>34</v>
      </c>
      <c r="G60" s="47" t="s">
        <v>34</v>
      </c>
      <c r="H60" s="53" t="s">
        <v>34</v>
      </c>
      <c r="I60" s="41" t="s">
        <v>30</v>
      </c>
      <c r="J60" s="43"/>
      <c r="K60" s="3" t="s">
        <v>28</v>
      </c>
      <c r="L60" s="18"/>
    </row>
    <row r="61" spans="2:12" ht="15" customHeight="1" x14ac:dyDescent="0.2">
      <c r="B61" s="42"/>
      <c r="C61" s="44"/>
      <c r="D61" s="44"/>
      <c r="E61" s="44"/>
      <c r="F61" s="46"/>
      <c r="G61" s="48"/>
      <c r="H61" s="54"/>
      <c r="I61" s="42"/>
      <c r="J61" s="44"/>
      <c r="K61" s="2" t="s">
        <v>19</v>
      </c>
      <c r="L61" s="19"/>
    </row>
    <row r="62" spans="2:12" ht="15" customHeight="1" x14ac:dyDescent="0.2">
      <c r="B62" s="13" t="s">
        <v>100</v>
      </c>
      <c r="C62" s="35">
        <f>C60+1</f>
        <v>1036</v>
      </c>
      <c r="D62" s="13"/>
      <c r="E62" s="14"/>
      <c r="F62" s="10" t="s">
        <v>34</v>
      </c>
      <c r="G62" s="9" t="s">
        <v>34</v>
      </c>
      <c r="H62" s="9" t="s">
        <v>34</v>
      </c>
      <c r="I62" s="33">
        <v>10</v>
      </c>
      <c r="J62" s="33" t="s">
        <v>96</v>
      </c>
      <c r="K62" s="13"/>
      <c r="L62" s="19"/>
    </row>
    <row r="63" spans="2:12" ht="15" customHeight="1" x14ac:dyDescent="0.2">
      <c r="B63" s="13" t="s">
        <v>101</v>
      </c>
      <c r="C63" s="35">
        <f>C62+1</f>
        <v>1037</v>
      </c>
      <c r="D63" s="13"/>
      <c r="E63" s="14"/>
      <c r="F63" s="10" t="s">
        <v>34</v>
      </c>
      <c r="G63" s="9" t="s">
        <v>34</v>
      </c>
      <c r="H63" s="9" t="s">
        <v>34</v>
      </c>
      <c r="I63" s="33">
        <v>25</v>
      </c>
      <c r="J63" s="33" t="s">
        <v>91</v>
      </c>
      <c r="K63" s="13"/>
      <c r="L63" s="19"/>
    </row>
    <row r="64" spans="2:12" ht="15" customHeight="1" x14ac:dyDescent="0.2">
      <c r="B64" s="13" t="s">
        <v>102</v>
      </c>
      <c r="C64" s="35">
        <f>C63+1</f>
        <v>1038</v>
      </c>
      <c r="D64" s="13"/>
      <c r="E64" s="14"/>
      <c r="F64" s="10" t="s">
        <v>34</v>
      </c>
      <c r="G64" s="9" t="s">
        <v>34</v>
      </c>
      <c r="H64" s="9" t="s">
        <v>34</v>
      </c>
      <c r="I64" s="33">
        <v>9</v>
      </c>
      <c r="J64" s="33" t="s">
        <v>97</v>
      </c>
      <c r="K64" s="13"/>
      <c r="L64" s="19"/>
    </row>
    <row r="65" spans="2:12" ht="20.100000000000001" customHeight="1" x14ac:dyDescent="0.2">
      <c r="B65" s="13" t="s">
        <v>103</v>
      </c>
      <c r="C65" s="35">
        <f>C64+1</f>
        <v>1039</v>
      </c>
      <c r="D65" s="35"/>
      <c r="E65" s="10"/>
      <c r="F65" s="10" t="s">
        <v>34</v>
      </c>
      <c r="G65" s="9" t="s">
        <v>34</v>
      </c>
      <c r="H65" s="9" t="s">
        <v>34</v>
      </c>
      <c r="I65" s="33">
        <v>0.1</v>
      </c>
      <c r="J65" s="33" t="s">
        <v>91</v>
      </c>
      <c r="K65" s="35"/>
      <c r="L65" s="19"/>
    </row>
    <row r="66" spans="2:12" s="12" customFormat="1" ht="20.100000000000001" customHeight="1" x14ac:dyDescent="0.2">
      <c r="B66" s="41" t="s">
        <v>6</v>
      </c>
      <c r="C66" s="43">
        <f>C65+1</f>
        <v>1040</v>
      </c>
      <c r="D66" s="43"/>
      <c r="E66" s="43"/>
      <c r="F66" s="45" t="s">
        <v>34</v>
      </c>
      <c r="G66" s="47" t="s">
        <v>34</v>
      </c>
      <c r="H66" s="53" t="s">
        <v>34</v>
      </c>
      <c r="I66" s="41">
        <v>0</v>
      </c>
      <c r="J66" s="41" t="s">
        <v>94</v>
      </c>
      <c r="K66" s="36"/>
      <c r="L66" s="19"/>
    </row>
    <row r="67" spans="2:12" ht="15" customHeight="1" x14ac:dyDescent="0.2">
      <c r="B67" s="42"/>
      <c r="C67" s="44"/>
      <c r="D67" s="44"/>
      <c r="E67" s="44"/>
      <c r="F67" s="46"/>
      <c r="G67" s="48"/>
      <c r="H67" s="54"/>
      <c r="I67" s="42"/>
      <c r="J67" s="42"/>
      <c r="K67" s="37"/>
      <c r="L67" s="20"/>
    </row>
    <row r="68" spans="2:12" ht="15" customHeight="1" x14ac:dyDescent="0.2">
      <c r="B68" s="41" t="s">
        <v>42</v>
      </c>
      <c r="C68" s="43">
        <f>C66+1</f>
        <v>1041</v>
      </c>
      <c r="D68" s="43"/>
      <c r="E68" s="43"/>
      <c r="F68" s="45" t="s">
        <v>34</v>
      </c>
      <c r="G68" s="47" t="s">
        <v>34</v>
      </c>
      <c r="H68" s="53" t="s">
        <v>34</v>
      </c>
      <c r="I68" s="41" t="s">
        <v>30</v>
      </c>
      <c r="J68" s="43"/>
      <c r="K68" s="3" t="s">
        <v>28</v>
      </c>
      <c r="L68" s="18"/>
    </row>
    <row r="69" spans="2:12" ht="15" customHeight="1" x14ac:dyDescent="0.2">
      <c r="B69" s="42"/>
      <c r="C69" s="44"/>
      <c r="D69" s="44"/>
      <c r="E69" s="44"/>
      <c r="F69" s="46"/>
      <c r="G69" s="48"/>
      <c r="H69" s="54"/>
      <c r="I69" s="42"/>
      <c r="J69" s="44"/>
      <c r="K69" s="2" t="s">
        <v>19</v>
      </c>
      <c r="L69" s="19"/>
    </row>
    <row r="70" spans="2:12" ht="15" customHeight="1" x14ac:dyDescent="0.2">
      <c r="B70" s="13" t="s">
        <v>43</v>
      </c>
      <c r="C70" s="35">
        <f>C68+1</f>
        <v>1042</v>
      </c>
      <c r="D70" s="13"/>
      <c r="E70" s="14"/>
      <c r="F70" s="10" t="s">
        <v>34</v>
      </c>
      <c r="G70" s="9" t="s">
        <v>34</v>
      </c>
      <c r="H70" s="9" t="s">
        <v>34</v>
      </c>
      <c r="I70" s="33">
        <v>160</v>
      </c>
      <c r="J70" s="33" t="s">
        <v>92</v>
      </c>
      <c r="K70" s="13"/>
      <c r="L70" s="19"/>
    </row>
    <row r="71" spans="2:12" ht="15" customHeight="1" x14ac:dyDescent="0.2">
      <c r="B71" s="13" t="s">
        <v>46</v>
      </c>
      <c r="C71" s="35">
        <f t="shared" ref="C71:C73" si="2">C70+1</f>
        <v>1043</v>
      </c>
      <c r="D71" s="13"/>
      <c r="E71" s="14"/>
      <c r="F71" s="10" t="s">
        <v>34</v>
      </c>
      <c r="G71" s="9" t="s">
        <v>34</v>
      </c>
      <c r="H71" s="9" t="s">
        <v>34</v>
      </c>
      <c r="I71" s="33">
        <v>25</v>
      </c>
      <c r="J71" s="33" t="s">
        <v>91</v>
      </c>
      <c r="K71" s="13"/>
      <c r="L71" s="19"/>
    </row>
    <row r="72" spans="2:12" ht="15" customHeight="1" x14ac:dyDescent="0.2">
      <c r="B72" s="13" t="s">
        <v>44</v>
      </c>
      <c r="C72" s="35">
        <f t="shared" si="2"/>
        <v>1044</v>
      </c>
      <c r="D72" s="13"/>
      <c r="E72" s="14"/>
      <c r="F72" s="10" t="s">
        <v>34</v>
      </c>
      <c r="G72" s="9" t="s">
        <v>34</v>
      </c>
      <c r="H72" s="9" t="s">
        <v>34</v>
      </c>
      <c r="I72" s="33">
        <v>200</v>
      </c>
      <c r="J72" s="33" t="s">
        <v>93</v>
      </c>
      <c r="K72" s="13"/>
      <c r="L72" s="19"/>
    </row>
    <row r="73" spans="2:12" ht="20.100000000000001" customHeight="1" x14ac:dyDescent="0.2">
      <c r="B73" s="13" t="s">
        <v>45</v>
      </c>
      <c r="C73" s="35">
        <f t="shared" si="2"/>
        <v>1045</v>
      </c>
      <c r="D73" s="35"/>
      <c r="E73" s="10"/>
      <c r="F73" s="10" t="s">
        <v>34</v>
      </c>
      <c r="G73" s="9" t="s">
        <v>34</v>
      </c>
      <c r="H73" s="9" t="s">
        <v>34</v>
      </c>
      <c r="I73" s="33">
        <v>0.1</v>
      </c>
      <c r="J73" s="33" t="s">
        <v>91</v>
      </c>
      <c r="K73" s="35"/>
      <c r="L73" s="19"/>
    </row>
    <row r="74" spans="2:12" s="12" customFormat="1" ht="20.100000000000001" customHeight="1" x14ac:dyDescent="0.2">
      <c r="B74" s="41" t="s">
        <v>6</v>
      </c>
      <c r="C74" s="43">
        <f>C73+1</f>
        <v>1046</v>
      </c>
      <c r="D74" s="43"/>
      <c r="E74" s="43"/>
      <c r="F74" s="45" t="s">
        <v>34</v>
      </c>
      <c r="G74" s="47" t="s">
        <v>34</v>
      </c>
      <c r="H74" s="53" t="s">
        <v>34</v>
      </c>
      <c r="I74" s="41">
        <v>0</v>
      </c>
      <c r="J74" s="41" t="s">
        <v>94</v>
      </c>
      <c r="K74" s="36"/>
      <c r="L74" s="19"/>
    </row>
    <row r="75" spans="2:12" ht="15" customHeight="1" x14ac:dyDescent="0.2">
      <c r="B75" s="42"/>
      <c r="C75" s="44"/>
      <c r="D75" s="44"/>
      <c r="E75" s="44"/>
      <c r="F75" s="46"/>
      <c r="G75" s="48"/>
      <c r="H75" s="54"/>
      <c r="I75" s="42"/>
      <c r="J75" s="42"/>
      <c r="K75" s="37"/>
      <c r="L75" s="20"/>
    </row>
    <row r="76" spans="2:12" ht="15" customHeight="1" x14ac:dyDescent="0.2">
      <c r="B76" s="41" t="s">
        <v>7</v>
      </c>
      <c r="C76" s="43">
        <f>C74+1</f>
        <v>1047</v>
      </c>
      <c r="D76" s="43"/>
      <c r="E76" s="43"/>
      <c r="F76" s="45" t="s">
        <v>34</v>
      </c>
      <c r="G76" s="47" t="s">
        <v>34</v>
      </c>
      <c r="H76" s="53" t="s">
        <v>34</v>
      </c>
      <c r="I76" s="41" t="s">
        <v>30</v>
      </c>
      <c r="J76" s="43"/>
      <c r="K76" s="3" t="s">
        <v>28</v>
      </c>
      <c r="L76" s="18"/>
    </row>
    <row r="77" spans="2:12" s="12" customFormat="1" ht="20.100000000000001" customHeight="1" x14ac:dyDescent="0.2">
      <c r="B77" s="42"/>
      <c r="C77" s="44"/>
      <c r="D77" s="44"/>
      <c r="E77" s="44"/>
      <c r="F77" s="46"/>
      <c r="G77" s="48"/>
      <c r="H77" s="54"/>
      <c r="I77" s="42"/>
      <c r="J77" s="44"/>
      <c r="K77" s="2" t="s">
        <v>19</v>
      </c>
      <c r="L77" s="19"/>
    </row>
    <row r="78" spans="2:12" ht="20.100000000000001" customHeight="1" x14ac:dyDescent="0.2">
      <c r="B78" s="13" t="s">
        <v>8</v>
      </c>
      <c r="C78" s="35">
        <f>C76+1</f>
        <v>1048</v>
      </c>
      <c r="D78" s="13"/>
      <c r="E78" s="14"/>
      <c r="F78" s="10" t="s">
        <v>34</v>
      </c>
      <c r="G78" s="9" t="s">
        <v>34</v>
      </c>
      <c r="H78" s="9" t="s">
        <v>34</v>
      </c>
      <c r="I78" s="33">
        <v>10</v>
      </c>
      <c r="J78" s="33" t="s">
        <v>96</v>
      </c>
      <c r="K78" s="13"/>
      <c r="L78" s="19"/>
    </row>
    <row r="79" spans="2:12" ht="15" customHeight="1" x14ac:dyDescent="0.2">
      <c r="B79" s="13" t="s">
        <v>47</v>
      </c>
      <c r="C79" s="35">
        <f>C78+1</f>
        <v>1049</v>
      </c>
      <c r="D79" s="13"/>
      <c r="E79" s="14"/>
      <c r="F79" s="10" t="s">
        <v>34</v>
      </c>
      <c r="G79" s="9" t="s">
        <v>34</v>
      </c>
      <c r="H79" s="9" t="s">
        <v>34</v>
      </c>
      <c r="I79" s="33">
        <v>25</v>
      </c>
      <c r="J79" s="33" t="s">
        <v>91</v>
      </c>
      <c r="K79" s="13"/>
      <c r="L79" s="19"/>
    </row>
    <row r="80" spans="2:12" ht="15" customHeight="1" x14ac:dyDescent="0.2">
      <c r="B80" s="13" t="s">
        <v>49</v>
      </c>
      <c r="C80" s="35">
        <f>C79+1</f>
        <v>1050</v>
      </c>
      <c r="D80" s="13"/>
      <c r="E80" s="14"/>
      <c r="F80" s="10" t="s">
        <v>34</v>
      </c>
      <c r="G80" s="9" t="s">
        <v>34</v>
      </c>
      <c r="H80" s="9" t="s">
        <v>34</v>
      </c>
      <c r="I80" s="33">
        <v>9</v>
      </c>
      <c r="J80" s="33" t="s">
        <v>97</v>
      </c>
      <c r="K80" s="13"/>
      <c r="L80" s="19"/>
    </row>
    <row r="81" spans="2:12" ht="20.100000000000001" customHeight="1" x14ac:dyDescent="0.2">
      <c r="B81" s="13" t="s">
        <v>48</v>
      </c>
      <c r="C81" s="35">
        <f>C80+1</f>
        <v>1051</v>
      </c>
      <c r="D81" s="35"/>
      <c r="E81" s="10"/>
      <c r="F81" s="10" t="s">
        <v>34</v>
      </c>
      <c r="G81" s="9" t="s">
        <v>34</v>
      </c>
      <c r="H81" s="9" t="s">
        <v>34</v>
      </c>
      <c r="I81" s="33">
        <v>0.1</v>
      </c>
      <c r="J81" s="33" t="s">
        <v>91</v>
      </c>
      <c r="K81" s="35"/>
      <c r="L81" s="19"/>
    </row>
    <row r="82" spans="2:12" s="12" customFormat="1" ht="20.100000000000001" customHeight="1" x14ac:dyDescent="0.2">
      <c r="B82" s="41" t="s">
        <v>6</v>
      </c>
      <c r="C82" s="43">
        <f>C81+1</f>
        <v>1052</v>
      </c>
      <c r="D82" s="43"/>
      <c r="E82" s="43"/>
      <c r="F82" s="45" t="s">
        <v>34</v>
      </c>
      <c r="G82" s="47" t="s">
        <v>34</v>
      </c>
      <c r="H82" s="53" t="s">
        <v>34</v>
      </c>
      <c r="I82" s="41">
        <v>0</v>
      </c>
      <c r="J82" s="41" t="s">
        <v>94</v>
      </c>
      <c r="K82" s="36"/>
      <c r="L82" s="19"/>
    </row>
    <row r="83" spans="2:12" ht="15" customHeight="1" x14ac:dyDescent="0.2">
      <c r="B83" s="42"/>
      <c r="C83" s="44"/>
      <c r="D83" s="44"/>
      <c r="E83" s="44"/>
      <c r="F83" s="46"/>
      <c r="G83" s="48"/>
      <c r="H83" s="54"/>
      <c r="I83" s="42"/>
      <c r="J83" s="42"/>
      <c r="K83" s="37"/>
      <c r="L83" s="20"/>
    </row>
    <row r="84" spans="2:12" ht="15" customHeight="1" x14ac:dyDescent="0.2">
      <c r="B84" s="41" t="s">
        <v>104</v>
      </c>
      <c r="C84" s="43">
        <f>1059</f>
        <v>1059</v>
      </c>
      <c r="D84" s="43"/>
      <c r="E84" s="43"/>
      <c r="F84" s="45" t="s">
        <v>34</v>
      </c>
      <c r="G84" s="47" t="s">
        <v>34</v>
      </c>
      <c r="H84" s="53" t="s">
        <v>34</v>
      </c>
      <c r="I84" s="41" t="s">
        <v>30</v>
      </c>
      <c r="J84" s="43"/>
      <c r="K84" s="3" t="s">
        <v>28</v>
      </c>
      <c r="L84" s="21"/>
    </row>
    <row r="85" spans="2:12" s="12" customFormat="1" ht="20.100000000000001" customHeight="1" x14ac:dyDescent="0.2">
      <c r="B85" s="42"/>
      <c r="C85" s="44"/>
      <c r="D85" s="44"/>
      <c r="E85" s="44"/>
      <c r="F85" s="46"/>
      <c r="G85" s="48"/>
      <c r="H85" s="54"/>
      <c r="I85" s="42"/>
      <c r="J85" s="44"/>
      <c r="K85" s="2" t="s">
        <v>19</v>
      </c>
      <c r="L85" s="22"/>
    </row>
    <row r="86" spans="2:12" ht="20.100000000000001" customHeight="1" x14ac:dyDescent="0.2">
      <c r="B86" s="13" t="s">
        <v>106</v>
      </c>
      <c r="C86" s="35">
        <f>C84+1</f>
        <v>1060</v>
      </c>
      <c r="D86" s="13"/>
      <c r="E86" s="14"/>
      <c r="F86" s="10" t="s">
        <v>34</v>
      </c>
      <c r="G86" s="9" t="s">
        <v>34</v>
      </c>
      <c r="H86" s="9" t="s">
        <v>34</v>
      </c>
      <c r="I86" s="33">
        <v>10</v>
      </c>
      <c r="J86" s="33" t="s">
        <v>96</v>
      </c>
      <c r="K86" s="13"/>
      <c r="L86" s="22"/>
    </row>
    <row r="87" spans="2:12" ht="15" customHeight="1" x14ac:dyDescent="0.2">
      <c r="B87" s="13" t="s">
        <v>107</v>
      </c>
      <c r="C87" s="35">
        <f>C86+1</f>
        <v>1061</v>
      </c>
      <c r="D87" s="13"/>
      <c r="E87" s="14"/>
      <c r="F87" s="10" t="s">
        <v>34</v>
      </c>
      <c r="G87" s="9" t="s">
        <v>34</v>
      </c>
      <c r="H87" s="9" t="s">
        <v>34</v>
      </c>
      <c r="I87" s="33">
        <v>25</v>
      </c>
      <c r="J87" s="33" t="s">
        <v>91</v>
      </c>
      <c r="K87" s="13"/>
      <c r="L87" s="22"/>
    </row>
    <row r="88" spans="2:12" ht="15" customHeight="1" x14ac:dyDescent="0.2">
      <c r="B88" s="13" t="s">
        <v>108</v>
      </c>
      <c r="C88" s="35">
        <f>C87+1</f>
        <v>1062</v>
      </c>
      <c r="D88" s="13"/>
      <c r="E88" s="14"/>
      <c r="F88" s="10" t="s">
        <v>34</v>
      </c>
      <c r="G88" s="9" t="s">
        <v>34</v>
      </c>
      <c r="H88" s="9" t="s">
        <v>34</v>
      </c>
      <c r="I88" s="33">
        <v>9</v>
      </c>
      <c r="J88" s="33" t="s">
        <v>97</v>
      </c>
      <c r="K88" s="13"/>
      <c r="L88" s="22"/>
    </row>
    <row r="89" spans="2:12" ht="15" customHeight="1" x14ac:dyDescent="0.2">
      <c r="B89" s="13" t="s">
        <v>109</v>
      </c>
      <c r="C89" s="35">
        <f>C88+1</f>
        <v>1063</v>
      </c>
      <c r="D89" s="35"/>
      <c r="E89" s="10"/>
      <c r="F89" s="10" t="s">
        <v>34</v>
      </c>
      <c r="G89" s="9" t="s">
        <v>34</v>
      </c>
      <c r="H89" s="9" t="s">
        <v>34</v>
      </c>
      <c r="I89" s="33">
        <v>25</v>
      </c>
      <c r="J89" s="33" t="s">
        <v>91</v>
      </c>
      <c r="K89" s="35"/>
      <c r="L89" s="22"/>
    </row>
    <row r="90" spans="2:12" ht="15" customHeight="1" x14ac:dyDescent="0.2">
      <c r="B90" s="41" t="s">
        <v>6</v>
      </c>
      <c r="C90" s="43">
        <f>C89+1</f>
        <v>1064</v>
      </c>
      <c r="D90" s="43"/>
      <c r="E90" s="43"/>
      <c r="F90" s="45" t="s">
        <v>34</v>
      </c>
      <c r="G90" s="47" t="s">
        <v>34</v>
      </c>
      <c r="H90" s="53" t="s">
        <v>34</v>
      </c>
      <c r="I90" s="41">
        <v>0</v>
      </c>
      <c r="J90" s="41" t="s">
        <v>94</v>
      </c>
      <c r="K90" s="36"/>
      <c r="L90" s="22"/>
    </row>
    <row r="91" spans="2:12" ht="15" customHeight="1" x14ac:dyDescent="0.2">
      <c r="B91" s="42"/>
      <c r="C91" s="44"/>
      <c r="D91" s="44"/>
      <c r="E91" s="44"/>
      <c r="F91" s="46"/>
      <c r="G91" s="48"/>
      <c r="H91" s="54"/>
      <c r="I91" s="42"/>
      <c r="J91" s="42"/>
      <c r="K91" s="37"/>
      <c r="L91" s="23"/>
    </row>
    <row r="92" spans="2:12" ht="15" customHeight="1" x14ac:dyDescent="0.2">
      <c r="B92" s="41" t="s">
        <v>110</v>
      </c>
      <c r="C92" s="43">
        <f>1065</f>
        <v>1065</v>
      </c>
      <c r="D92" s="34"/>
      <c r="E92" s="39"/>
      <c r="F92" s="45" t="s">
        <v>34</v>
      </c>
      <c r="G92" s="47" t="s">
        <v>34</v>
      </c>
      <c r="H92" s="53" t="s">
        <v>34</v>
      </c>
      <c r="I92" s="41" t="s">
        <v>30</v>
      </c>
      <c r="J92" s="43"/>
      <c r="K92" s="3" t="s">
        <v>28</v>
      </c>
      <c r="L92" s="22"/>
    </row>
    <row r="93" spans="2:12" ht="15" customHeight="1" x14ac:dyDescent="0.2">
      <c r="B93" s="42"/>
      <c r="C93" s="44"/>
      <c r="D93" s="34"/>
      <c r="E93" s="39"/>
      <c r="F93" s="46"/>
      <c r="G93" s="48"/>
      <c r="H93" s="54"/>
      <c r="I93" s="42"/>
      <c r="J93" s="44"/>
      <c r="K93" s="2" t="s">
        <v>19</v>
      </c>
      <c r="L93" s="22"/>
    </row>
    <row r="94" spans="2:12" ht="20.100000000000001" customHeight="1" x14ac:dyDescent="0.2">
      <c r="B94" s="13" t="s">
        <v>105</v>
      </c>
      <c r="C94" s="35">
        <v>1066</v>
      </c>
      <c r="D94" s="13"/>
      <c r="E94" s="14"/>
      <c r="F94" s="10" t="s">
        <v>34</v>
      </c>
      <c r="G94" s="9" t="s">
        <v>34</v>
      </c>
      <c r="H94" s="9" t="s">
        <v>34</v>
      </c>
      <c r="I94" s="33">
        <v>25</v>
      </c>
      <c r="J94" s="33" t="s">
        <v>91</v>
      </c>
      <c r="K94" s="13"/>
      <c r="L94" s="22"/>
    </row>
    <row r="95" spans="2:12" ht="15" customHeight="1" x14ac:dyDescent="0.2">
      <c r="B95" s="13" t="s">
        <v>111</v>
      </c>
      <c r="C95" s="35">
        <f t="shared" ref="C95" si="3">C94+1</f>
        <v>1067</v>
      </c>
      <c r="D95" s="13"/>
      <c r="E95" s="14"/>
      <c r="F95" s="10" t="s">
        <v>34</v>
      </c>
      <c r="G95" s="9" t="s">
        <v>34</v>
      </c>
      <c r="H95" s="9" t="s">
        <v>34</v>
      </c>
      <c r="I95" s="33">
        <v>25</v>
      </c>
      <c r="J95" s="33" t="s">
        <v>91</v>
      </c>
      <c r="K95" s="13"/>
      <c r="L95" s="22"/>
    </row>
    <row r="96" spans="2:12" ht="15" customHeight="1" x14ac:dyDescent="0.2">
      <c r="B96" s="41" t="s">
        <v>6</v>
      </c>
      <c r="C96" s="43">
        <f>C95+1</f>
        <v>1068</v>
      </c>
      <c r="D96" s="43"/>
      <c r="E96" s="43"/>
      <c r="F96" s="45" t="s">
        <v>34</v>
      </c>
      <c r="G96" s="47" t="s">
        <v>34</v>
      </c>
      <c r="H96" s="53" t="s">
        <v>34</v>
      </c>
      <c r="I96" s="41">
        <v>0</v>
      </c>
      <c r="J96" s="41" t="s">
        <v>94</v>
      </c>
      <c r="K96" s="43"/>
      <c r="L96" s="22"/>
    </row>
    <row r="97" spans="1:12" ht="15" customHeight="1" x14ac:dyDescent="0.2">
      <c r="B97" s="42"/>
      <c r="C97" s="44"/>
      <c r="D97" s="44"/>
      <c r="E97" s="44"/>
      <c r="F97" s="46"/>
      <c r="G97" s="48"/>
      <c r="H97" s="54"/>
      <c r="I97" s="42"/>
      <c r="J97" s="42"/>
      <c r="K97" s="44"/>
      <c r="L97" s="22"/>
    </row>
    <row r="98" spans="1:12" ht="15" customHeight="1" x14ac:dyDescent="0.2">
      <c r="B98" s="41" t="s">
        <v>112</v>
      </c>
      <c r="C98" s="43">
        <v>1069</v>
      </c>
      <c r="D98" s="34"/>
      <c r="E98" s="39"/>
      <c r="F98" s="45" t="s">
        <v>34</v>
      </c>
      <c r="G98" s="47" t="s">
        <v>34</v>
      </c>
      <c r="H98" s="53" t="s">
        <v>34</v>
      </c>
      <c r="I98" s="41">
        <v>0</v>
      </c>
      <c r="J98" s="41"/>
      <c r="K98" s="38" t="s">
        <v>113</v>
      </c>
      <c r="L98" s="21"/>
    </row>
    <row r="99" spans="1:12" ht="15" customHeight="1" x14ac:dyDescent="0.2">
      <c r="B99" s="42"/>
      <c r="C99" s="44"/>
      <c r="D99" s="34"/>
      <c r="E99" s="39"/>
      <c r="F99" s="46"/>
      <c r="G99" s="48"/>
      <c r="H99" s="54"/>
      <c r="I99" s="42"/>
      <c r="J99" s="42"/>
      <c r="K99" s="38" t="s">
        <v>114</v>
      </c>
      <c r="L99" s="22"/>
    </row>
    <row r="100" spans="1:12" ht="15" customHeight="1" x14ac:dyDescent="0.2">
      <c r="A100" s="24"/>
      <c r="B100" s="41" t="s">
        <v>79</v>
      </c>
      <c r="C100" s="43">
        <v>1070</v>
      </c>
      <c r="D100" s="43"/>
      <c r="E100" s="43"/>
      <c r="F100" s="45" t="s">
        <v>34</v>
      </c>
      <c r="G100" s="47" t="s">
        <v>34</v>
      </c>
      <c r="H100" s="53" t="s">
        <v>34</v>
      </c>
      <c r="I100" s="41">
        <v>1</v>
      </c>
      <c r="J100" s="41"/>
      <c r="K100" s="3" t="s">
        <v>80</v>
      </c>
      <c r="L100" s="55" t="s">
        <v>78</v>
      </c>
    </row>
    <row r="101" spans="1:12" ht="15" customHeight="1" x14ac:dyDescent="0.2">
      <c r="A101" s="24"/>
      <c r="B101" s="42"/>
      <c r="C101" s="44"/>
      <c r="D101" s="44"/>
      <c r="E101" s="44"/>
      <c r="F101" s="46"/>
      <c r="G101" s="48"/>
      <c r="H101" s="54"/>
      <c r="I101" s="42"/>
      <c r="J101" s="42"/>
      <c r="K101" s="2" t="s">
        <v>81</v>
      </c>
      <c r="L101" s="23"/>
    </row>
    <row r="102" spans="1:12" ht="15" customHeight="1" x14ac:dyDescent="0.2">
      <c r="A102" s="24"/>
      <c r="F102" s="16"/>
      <c r="G102" s="16"/>
      <c r="H102" s="16"/>
      <c r="K102" s="16"/>
      <c r="L102" s="17"/>
    </row>
    <row r="103" spans="1:12" ht="15" customHeight="1" x14ac:dyDescent="0.2">
      <c r="A103" s="24"/>
      <c r="F103" s="16"/>
      <c r="G103" s="16"/>
      <c r="H103" s="16"/>
      <c r="K103" s="16"/>
      <c r="L103" s="17"/>
    </row>
    <row r="104" spans="1:12" ht="15" customHeight="1" x14ac:dyDescent="0.2">
      <c r="A104" s="24"/>
      <c r="F104" s="16"/>
      <c r="G104" s="16"/>
      <c r="H104" s="16"/>
      <c r="K104" s="16"/>
      <c r="L104" s="17"/>
    </row>
    <row r="105" spans="1:12" ht="15" customHeight="1" x14ac:dyDescent="0.2">
      <c r="A105" s="24"/>
      <c r="F105" s="16"/>
      <c r="G105" s="16"/>
      <c r="H105" s="16"/>
      <c r="L105" s="17"/>
    </row>
    <row r="106" spans="1:12" ht="15" customHeight="1" x14ac:dyDescent="0.2">
      <c r="A106" s="24"/>
      <c r="F106" s="16"/>
      <c r="G106" s="16"/>
      <c r="H106" s="16"/>
      <c r="L106" s="17"/>
    </row>
    <row r="107" spans="1:12" ht="15" customHeight="1" x14ac:dyDescent="0.2">
      <c r="A107" s="24"/>
      <c r="F107" s="16"/>
      <c r="G107" s="16"/>
      <c r="H107" s="16"/>
      <c r="L107" s="17"/>
    </row>
    <row r="108" spans="1:12" ht="20.100000000000001" customHeight="1" x14ac:dyDescent="0.2">
      <c r="A108" s="24"/>
      <c r="F108" s="16"/>
      <c r="G108" s="16"/>
      <c r="H108" s="16"/>
    </row>
    <row r="109" spans="1:12" ht="15" customHeight="1" x14ac:dyDescent="0.2">
      <c r="A109" s="24"/>
      <c r="F109" s="16"/>
      <c r="G109" s="16"/>
      <c r="H109" s="16"/>
    </row>
    <row r="110" spans="1:12" ht="15" customHeight="1" x14ac:dyDescent="0.2">
      <c r="A110" s="24"/>
      <c r="F110" s="16"/>
      <c r="G110" s="16"/>
      <c r="H110" s="16"/>
    </row>
    <row r="111" spans="1:12" ht="15" customHeight="1" x14ac:dyDescent="0.2">
      <c r="A111" s="24"/>
      <c r="F111" s="16"/>
      <c r="G111" s="16"/>
      <c r="H111" s="16"/>
    </row>
    <row r="112" spans="1:12" ht="15" customHeight="1" x14ac:dyDescent="0.2">
      <c r="A112" s="24"/>
      <c r="F112" s="16"/>
      <c r="G112" s="16"/>
      <c r="H112" s="16"/>
    </row>
    <row r="113" spans="1:8" ht="15" customHeight="1" x14ac:dyDescent="0.2">
      <c r="A113" s="24"/>
      <c r="F113" s="16"/>
      <c r="G113" s="16"/>
      <c r="H113" s="16"/>
    </row>
    <row r="114" spans="1:8" ht="15" customHeight="1" x14ac:dyDescent="0.2">
      <c r="A114" s="24"/>
      <c r="F114" s="16"/>
      <c r="G114" s="16"/>
      <c r="H114" s="16"/>
    </row>
    <row r="115" spans="1:8" ht="15" customHeight="1" x14ac:dyDescent="0.2">
      <c r="A115" s="24"/>
      <c r="F115" s="16"/>
      <c r="G115" s="16"/>
      <c r="H115" s="16"/>
    </row>
    <row r="116" spans="1:8" ht="15" customHeight="1" x14ac:dyDescent="0.2">
      <c r="A116" s="24"/>
      <c r="F116" s="16"/>
      <c r="G116" s="16"/>
      <c r="H116" s="16"/>
    </row>
    <row r="117" spans="1:8" ht="15" customHeight="1" x14ac:dyDescent="0.2">
      <c r="A117" s="24"/>
      <c r="F117" s="16"/>
      <c r="G117" s="16"/>
      <c r="H117" s="16"/>
    </row>
    <row r="118" spans="1:8" ht="15" customHeight="1" x14ac:dyDescent="0.2">
      <c r="A118" s="24"/>
      <c r="F118" s="16"/>
      <c r="G118" s="16"/>
      <c r="H118" s="16"/>
    </row>
    <row r="119" spans="1:8" ht="15" customHeight="1" x14ac:dyDescent="0.2">
      <c r="A119" s="24"/>
      <c r="F119" s="16"/>
      <c r="G119" s="16"/>
      <c r="H119" s="16"/>
    </row>
    <row r="120" spans="1:8" ht="15" customHeight="1" x14ac:dyDescent="0.2">
      <c r="A120" s="24"/>
      <c r="F120" s="16"/>
      <c r="G120" s="16"/>
      <c r="H120" s="16"/>
    </row>
    <row r="121" spans="1:8" ht="20.100000000000001" customHeight="1" x14ac:dyDescent="0.2">
      <c r="A121" s="24"/>
      <c r="F121" s="16"/>
      <c r="G121" s="16"/>
      <c r="H121" s="16"/>
    </row>
    <row r="122" spans="1:8" ht="15" customHeight="1" x14ac:dyDescent="0.2">
      <c r="A122" s="24"/>
      <c r="F122" s="16"/>
      <c r="G122" s="16"/>
      <c r="H122" s="16"/>
    </row>
    <row r="123" spans="1:8" ht="15" customHeight="1" x14ac:dyDescent="0.2">
      <c r="A123" s="24"/>
      <c r="F123" s="16"/>
      <c r="G123" s="16"/>
      <c r="H123" s="16"/>
    </row>
    <row r="124" spans="1:8" ht="15" customHeight="1" x14ac:dyDescent="0.2">
      <c r="A124" s="24"/>
      <c r="F124" s="16"/>
      <c r="G124" s="16"/>
      <c r="H124" s="16"/>
    </row>
    <row r="125" spans="1:8" ht="15" customHeight="1" x14ac:dyDescent="0.2">
      <c r="A125" s="24"/>
      <c r="F125" s="16"/>
      <c r="G125" s="16"/>
      <c r="H125" s="16"/>
    </row>
    <row r="126" spans="1:8" ht="15" customHeight="1" x14ac:dyDescent="0.2">
      <c r="A126" s="24"/>
      <c r="F126" s="16"/>
      <c r="G126" s="16"/>
      <c r="H126" s="16"/>
    </row>
    <row r="127" spans="1:8" ht="15" customHeight="1" x14ac:dyDescent="0.2">
      <c r="A127" s="24"/>
      <c r="F127" s="16"/>
      <c r="G127" s="16"/>
      <c r="H127" s="16"/>
    </row>
    <row r="128" spans="1:8" ht="15" customHeight="1" x14ac:dyDescent="0.2">
      <c r="A128" s="24"/>
      <c r="F128" s="16"/>
      <c r="G128" s="16"/>
      <c r="H128" s="16"/>
    </row>
    <row r="129" spans="1:8" ht="15" customHeight="1" x14ac:dyDescent="0.2">
      <c r="A129" s="24"/>
      <c r="F129" s="16"/>
      <c r="G129" s="16"/>
      <c r="H129" s="16"/>
    </row>
    <row r="130" spans="1:8" ht="15" customHeight="1" x14ac:dyDescent="0.2">
      <c r="A130" s="24"/>
      <c r="F130" s="16"/>
      <c r="G130" s="16"/>
      <c r="H130" s="16"/>
    </row>
    <row r="131" spans="1:8" ht="15" customHeight="1" x14ac:dyDescent="0.2">
      <c r="A131" s="24"/>
    </row>
    <row r="132" spans="1:8" ht="15" customHeight="1" x14ac:dyDescent="0.2">
      <c r="A132" s="24"/>
    </row>
    <row r="133" spans="1:8" ht="15" customHeight="1" x14ac:dyDescent="0.2">
      <c r="A133" s="24"/>
    </row>
    <row r="134" spans="1:8" ht="20.100000000000001" customHeight="1" x14ac:dyDescent="0.2">
      <c r="A134" s="24"/>
    </row>
    <row r="135" spans="1:8" ht="15" customHeight="1" x14ac:dyDescent="0.2">
      <c r="A135" s="24"/>
    </row>
    <row r="136" spans="1:8" ht="15" customHeight="1" x14ac:dyDescent="0.2">
      <c r="A136" s="24"/>
    </row>
    <row r="137" spans="1:8" ht="15" customHeight="1" x14ac:dyDescent="0.2">
      <c r="A137" s="24"/>
    </row>
    <row r="138" spans="1:8" ht="15" customHeight="1" x14ac:dyDescent="0.2">
      <c r="A138" s="24"/>
    </row>
    <row r="139" spans="1:8" ht="15" customHeight="1" x14ac:dyDescent="0.2">
      <c r="A139" s="24"/>
    </row>
    <row r="140" spans="1:8" ht="15" customHeight="1" x14ac:dyDescent="0.2">
      <c r="A140" s="24"/>
    </row>
    <row r="141" spans="1:8" ht="15" customHeight="1" x14ac:dyDescent="0.2">
      <c r="A141" s="24"/>
    </row>
    <row r="142" spans="1:8" ht="15" customHeight="1" x14ac:dyDescent="0.2">
      <c r="A142" s="24"/>
    </row>
    <row r="143" spans="1:8" ht="15" customHeight="1" x14ac:dyDescent="0.2">
      <c r="A143" s="24"/>
    </row>
    <row r="144" spans="1:8" ht="15" customHeight="1" x14ac:dyDescent="0.2">
      <c r="A144" s="24"/>
    </row>
    <row r="145" spans="1:1" ht="15" customHeight="1" x14ac:dyDescent="0.2">
      <c r="A145" s="24"/>
    </row>
    <row r="146" spans="1:1" ht="15" customHeight="1" x14ac:dyDescent="0.2">
      <c r="A146" s="24"/>
    </row>
    <row r="147" spans="1:1" ht="20.100000000000001" customHeight="1" x14ac:dyDescent="0.2">
      <c r="A147" s="24"/>
    </row>
    <row r="148" spans="1:1" ht="15" customHeight="1" x14ac:dyDescent="0.2">
      <c r="A148" s="24"/>
    </row>
    <row r="149" spans="1:1" ht="15" customHeight="1" x14ac:dyDescent="0.2">
      <c r="A149" s="24"/>
    </row>
    <row r="150" spans="1:1" ht="15" customHeight="1" x14ac:dyDescent="0.2">
      <c r="A150" s="24"/>
    </row>
    <row r="151" spans="1:1" ht="15" customHeight="1" x14ac:dyDescent="0.2">
      <c r="A151" s="24"/>
    </row>
    <row r="152" spans="1:1" ht="15" customHeight="1" x14ac:dyDescent="0.2">
      <c r="A152" s="24"/>
    </row>
    <row r="153" spans="1:1" ht="15" customHeight="1" x14ac:dyDescent="0.2">
      <c r="A153" s="24"/>
    </row>
    <row r="154" spans="1:1" ht="15" customHeight="1" x14ac:dyDescent="0.2">
      <c r="A154" s="24"/>
    </row>
    <row r="155" spans="1:1" ht="15" customHeight="1" x14ac:dyDescent="0.2">
      <c r="A155" s="24"/>
    </row>
    <row r="156" spans="1:1" ht="15" customHeight="1" x14ac:dyDescent="0.2">
      <c r="A156" s="24"/>
    </row>
    <row r="157" spans="1:1" ht="15" customHeight="1" x14ac:dyDescent="0.2">
      <c r="A157" s="24"/>
    </row>
    <row r="158" spans="1:1" ht="15" customHeight="1" x14ac:dyDescent="0.2">
      <c r="A158" s="24"/>
    </row>
    <row r="159" spans="1:1" ht="15" customHeight="1" x14ac:dyDescent="0.2">
      <c r="A159" s="24"/>
    </row>
    <row r="160" spans="1:1" ht="20.100000000000001" customHeight="1" x14ac:dyDescent="0.2">
      <c r="A160" s="24"/>
    </row>
    <row r="161" spans="1:1" ht="15" customHeight="1" x14ac:dyDescent="0.2">
      <c r="A161" s="24"/>
    </row>
    <row r="162" spans="1:1" ht="15" customHeight="1" x14ac:dyDescent="0.2">
      <c r="A162" s="24"/>
    </row>
    <row r="163" spans="1:1" ht="15" customHeight="1" x14ac:dyDescent="0.2">
      <c r="A163" s="24"/>
    </row>
    <row r="164" spans="1:1" ht="15" customHeight="1" x14ac:dyDescent="0.2">
      <c r="A164" s="24"/>
    </row>
    <row r="165" spans="1:1" ht="15" customHeight="1" x14ac:dyDescent="0.2">
      <c r="A165" s="24"/>
    </row>
    <row r="166" spans="1:1" ht="15" customHeight="1" x14ac:dyDescent="0.2">
      <c r="A166" s="24"/>
    </row>
    <row r="167" spans="1:1" ht="15" customHeight="1" x14ac:dyDescent="0.2">
      <c r="A167" s="24"/>
    </row>
    <row r="168" spans="1:1" ht="15" customHeight="1" x14ac:dyDescent="0.2">
      <c r="A168" s="24"/>
    </row>
    <row r="169" spans="1:1" ht="15" customHeight="1" x14ac:dyDescent="0.2">
      <c r="A169" s="24"/>
    </row>
    <row r="170" spans="1:1" ht="15" customHeight="1" x14ac:dyDescent="0.2">
      <c r="A170" s="24"/>
    </row>
    <row r="171" spans="1:1" ht="15" customHeight="1" x14ac:dyDescent="0.2">
      <c r="A171" s="24"/>
    </row>
    <row r="172" spans="1:1" ht="15" customHeight="1" x14ac:dyDescent="0.2">
      <c r="A172" s="24"/>
    </row>
    <row r="173" spans="1:1" ht="20.100000000000001" customHeight="1" x14ac:dyDescent="0.2">
      <c r="A173" s="24"/>
    </row>
    <row r="174" spans="1:1" ht="15" customHeight="1" x14ac:dyDescent="0.2">
      <c r="A174" s="24"/>
    </row>
    <row r="175" spans="1:1" ht="15" customHeight="1" x14ac:dyDescent="0.2">
      <c r="A175" s="24"/>
    </row>
    <row r="176" spans="1:1" ht="15" customHeight="1" x14ac:dyDescent="0.2">
      <c r="A176" s="24"/>
    </row>
    <row r="177" spans="1:1" ht="15" customHeight="1" x14ac:dyDescent="0.2">
      <c r="A177" s="24"/>
    </row>
    <row r="178" spans="1:1" ht="15" customHeight="1" x14ac:dyDescent="0.2">
      <c r="A178" s="24"/>
    </row>
    <row r="179" spans="1:1" ht="15" customHeight="1" x14ac:dyDescent="0.2">
      <c r="A179" s="24"/>
    </row>
    <row r="180" spans="1:1" ht="15" customHeight="1" x14ac:dyDescent="0.2">
      <c r="A180" s="24"/>
    </row>
    <row r="181" spans="1:1" ht="15" customHeight="1" x14ac:dyDescent="0.2">
      <c r="A181" s="24"/>
    </row>
    <row r="182" spans="1:1" ht="15" customHeight="1" x14ac:dyDescent="0.2">
      <c r="A182" s="24"/>
    </row>
    <row r="183" spans="1:1" ht="15" customHeight="1" x14ac:dyDescent="0.2">
      <c r="A183" s="24"/>
    </row>
    <row r="184" spans="1:1" ht="15" customHeight="1" x14ac:dyDescent="0.2">
      <c r="A184" s="24"/>
    </row>
    <row r="185" spans="1:1" ht="15" customHeight="1" x14ac:dyDescent="0.2">
      <c r="A185" s="24"/>
    </row>
    <row r="186" spans="1:1" ht="20.100000000000001" customHeight="1" x14ac:dyDescent="0.2">
      <c r="A186" s="24"/>
    </row>
    <row r="187" spans="1:1" ht="15" customHeight="1" x14ac:dyDescent="0.2">
      <c r="A187" s="24"/>
    </row>
    <row r="188" spans="1:1" ht="15" customHeight="1" x14ac:dyDescent="0.2">
      <c r="A188" s="24"/>
    </row>
    <row r="189" spans="1:1" ht="15" customHeight="1" x14ac:dyDescent="0.2">
      <c r="A189" s="24"/>
    </row>
    <row r="190" spans="1:1" ht="15" customHeight="1" x14ac:dyDescent="0.2">
      <c r="A190" s="24"/>
    </row>
    <row r="191" spans="1:1" ht="15" customHeight="1" x14ac:dyDescent="0.2">
      <c r="A191" s="24"/>
    </row>
    <row r="192" spans="1:1" ht="15" customHeight="1" x14ac:dyDescent="0.2">
      <c r="A192" s="24"/>
    </row>
    <row r="193" spans="1:13" ht="15" customHeight="1" x14ac:dyDescent="0.2">
      <c r="A193" s="24"/>
    </row>
    <row r="194" spans="1:13" ht="15" customHeight="1" x14ac:dyDescent="0.2">
      <c r="A194" s="24"/>
    </row>
    <row r="195" spans="1:13" ht="15" customHeight="1" x14ac:dyDescent="0.2">
      <c r="A195" s="24"/>
    </row>
    <row r="196" spans="1:13" ht="15" customHeight="1" x14ac:dyDescent="0.2">
      <c r="A196" s="24"/>
    </row>
    <row r="197" spans="1:13" ht="15" customHeight="1" x14ac:dyDescent="0.2">
      <c r="A197" s="24"/>
    </row>
    <row r="198" spans="1:13" ht="15" customHeight="1" x14ac:dyDescent="0.2">
      <c r="A198" s="24"/>
    </row>
    <row r="199" spans="1:13" x14ac:dyDescent="0.2">
      <c r="M199" s="16"/>
    </row>
    <row r="200" spans="1:13" x14ac:dyDescent="0.2">
      <c r="M200" s="16"/>
    </row>
    <row r="206" spans="1:13" x14ac:dyDescent="0.2">
      <c r="M206" s="16"/>
    </row>
    <row r="207" spans="1:13" x14ac:dyDescent="0.2">
      <c r="M207" s="16"/>
    </row>
    <row r="208" spans="1:13" x14ac:dyDescent="0.2">
      <c r="M208" s="16"/>
    </row>
    <row r="209" spans="13:13" x14ac:dyDescent="0.2">
      <c r="M209" s="16"/>
    </row>
    <row r="210" spans="13:13" x14ac:dyDescent="0.2">
      <c r="M210" s="16"/>
    </row>
    <row r="211" spans="13:13" x14ac:dyDescent="0.2">
      <c r="M211" s="16"/>
    </row>
  </sheetData>
  <mergeCells count="233">
    <mergeCell ref="B98:B99"/>
    <mergeCell ref="C98:C99"/>
    <mergeCell ref="F98:F99"/>
    <mergeCell ref="G98:G99"/>
    <mergeCell ref="H98:H99"/>
    <mergeCell ref="I98:I99"/>
    <mergeCell ref="J98:J99"/>
    <mergeCell ref="K96:K97"/>
    <mergeCell ref="B92:B93"/>
    <mergeCell ref="C92:C93"/>
    <mergeCell ref="F92:F93"/>
    <mergeCell ref="G92:G93"/>
    <mergeCell ref="H92:H93"/>
    <mergeCell ref="I92:I93"/>
    <mergeCell ref="J92:J93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B90:B91"/>
    <mergeCell ref="C90:C91"/>
    <mergeCell ref="D84:D85"/>
    <mergeCell ref="E84:E85"/>
    <mergeCell ref="F84:F85"/>
    <mergeCell ref="C84:C85"/>
    <mergeCell ref="C11:C13"/>
    <mergeCell ref="C14:C17"/>
    <mergeCell ref="J84:J85"/>
    <mergeCell ref="D90:D91"/>
    <mergeCell ref="E90:E91"/>
    <mergeCell ref="F90:F91"/>
    <mergeCell ref="G90:G91"/>
    <mergeCell ref="H90:H91"/>
    <mergeCell ref="I84:I85"/>
    <mergeCell ref="J90:J91"/>
    <mergeCell ref="G76:G77"/>
    <mergeCell ref="H76:H77"/>
    <mergeCell ref="J76:J77"/>
    <mergeCell ref="D82:D83"/>
    <mergeCell ref="E82:E83"/>
    <mergeCell ref="F82:F83"/>
    <mergeCell ref="G82:G83"/>
    <mergeCell ref="H82:H83"/>
    <mergeCell ref="I76:I77"/>
    <mergeCell ref="J82:J83"/>
    <mergeCell ref="G84:G85"/>
    <mergeCell ref="H84:H85"/>
    <mergeCell ref="B60:B61"/>
    <mergeCell ref="C60:C61"/>
    <mergeCell ref="C66:C67"/>
    <mergeCell ref="B66:B67"/>
    <mergeCell ref="D60:D61"/>
    <mergeCell ref="E60:E61"/>
    <mergeCell ref="L26:L35"/>
    <mergeCell ref="J28:J32"/>
    <mergeCell ref="J26:J27"/>
    <mergeCell ref="J34:J35"/>
    <mergeCell ref="J58:J59"/>
    <mergeCell ref="B58:B59"/>
    <mergeCell ref="C58:C59"/>
    <mergeCell ref="J60:J61"/>
    <mergeCell ref="D66:D67"/>
    <mergeCell ref="E66:E67"/>
    <mergeCell ref="F66:F67"/>
    <mergeCell ref="G66:G67"/>
    <mergeCell ref="H66:H67"/>
    <mergeCell ref="I60:I61"/>
    <mergeCell ref="J66:J67"/>
    <mergeCell ref="G60:G61"/>
    <mergeCell ref="H60:H61"/>
    <mergeCell ref="F76:F77"/>
    <mergeCell ref="B74:B75"/>
    <mergeCell ref="C74:C75"/>
    <mergeCell ref="D74:D75"/>
    <mergeCell ref="E74:E75"/>
    <mergeCell ref="F74:F75"/>
    <mergeCell ref="G74:G75"/>
    <mergeCell ref="H74:H75"/>
    <mergeCell ref="B84:B85"/>
    <mergeCell ref="B82:B83"/>
    <mergeCell ref="C82:C83"/>
    <mergeCell ref="B76:B77"/>
    <mergeCell ref="C76:C77"/>
    <mergeCell ref="D76:D77"/>
    <mergeCell ref="E76:E77"/>
    <mergeCell ref="J44:J45"/>
    <mergeCell ref="D44:D45"/>
    <mergeCell ref="E44:E45"/>
    <mergeCell ref="F44:F45"/>
    <mergeCell ref="G44:G45"/>
    <mergeCell ref="H44:H45"/>
    <mergeCell ref="D52:D53"/>
    <mergeCell ref="E52:E53"/>
    <mergeCell ref="G52:G53"/>
    <mergeCell ref="H52:H53"/>
    <mergeCell ref="J52:J53"/>
    <mergeCell ref="J50:J51"/>
    <mergeCell ref="I18:I21"/>
    <mergeCell ref="I52:I53"/>
    <mergeCell ref="F26:F27"/>
    <mergeCell ref="G26:G27"/>
    <mergeCell ref="H26:H27"/>
    <mergeCell ref="F42:F43"/>
    <mergeCell ref="G42:G43"/>
    <mergeCell ref="H42:H43"/>
    <mergeCell ref="I42:I43"/>
    <mergeCell ref="H50:H51"/>
    <mergeCell ref="I50:I51"/>
    <mergeCell ref="I90:I91"/>
    <mergeCell ref="I44:I45"/>
    <mergeCell ref="B28:B32"/>
    <mergeCell ref="E28:E32"/>
    <mergeCell ref="D28:D32"/>
    <mergeCell ref="C28:C32"/>
    <mergeCell ref="F28:F32"/>
    <mergeCell ref="G28:G32"/>
    <mergeCell ref="H28:H32"/>
    <mergeCell ref="B34:B35"/>
    <mergeCell ref="C34:C35"/>
    <mergeCell ref="D34:D35"/>
    <mergeCell ref="E34:E35"/>
    <mergeCell ref="F34:F35"/>
    <mergeCell ref="G34:G35"/>
    <mergeCell ref="H34:H35"/>
    <mergeCell ref="F52:F53"/>
    <mergeCell ref="I58:I59"/>
    <mergeCell ref="I66:I67"/>
    <mergeCell ref="I82:I83"/>
    <mergeCell ref="D58:D59"/>
    <mergeCell ref="E58:E59"/>
    <mergeCell ref="F58:F59"/>
    <mergeCell ref="G50:G51"/>
    <mergeCell ref="B100:B101"/>
    <mergeCell ref="C100:C101"/>
    <mergeCell ref="D100:D101"/>
    <mergeCell ref="E100:E101"/>
    <mergeCell ref="L9:L10"/>
    <mergeCell ref="L11:L25"/>
    <mergeCell ref="L3:L8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B9:B10"/>
    <mergeCell ref="C9:C10"/>
    <mergeCell ref="D9:D10"/>
    <mergeCell ref="E9:E10"/>
    <mergeCell ref="F9:F10"/>
    <mergeCell ref="G9:G10"/>
    <mergeCell ref="H9:H10"/>
    <mergeCell ref="E26:E27"/>
    <mergeCell ref="F100:F101"/>
    <mergeCell ref="G100:G101"/>
    <mergeCell ref="H100:H101"/>
    <mergeCell ref="I100:I101"/>
    <mergeCell ref="J100:J101"/>
    <mergeCell ref="B11:B13"/>
    <mergeCell ref="B14:B17"/>
    <mergeCell ref="B24:B25"/>
    <mergeCell ref="C24:C25"/>
    <mergeCell ref="E24:E25"/>
    <mergeCell ref="F24:H25"/>
    <mergeCell ref="I24:I25"/>
    <mergeCell ref="J24:J25"/>
    <mergeCell ref="I11:I13"/>
    <mergeCell ref="I14:I17"/>
    <mergeCell ref="F11:F13"/>
    <mergeCell ref="G11:G13"/>
    <mergeCell ref="H11:H13"/>
    <mergeCell ref="G14:G17"/>
    <mergeCell ref="H14:H17"/>
    <mergeCell ref="F14:F17"/>
    <mergeCell ref="B18:B21"/>
    <mergeCell ref="C18:C21"/>
    <mergeCell ref="D18:D21"/>
    <mergeCell ref="E18:E21"/>
    <mergeCell ref="F18:F21"/>
    <mergeCell ref="G18:G21"/>
    <mergeCell ref="H18:H21"/>
    <mergeCell ref="I74:I75"/>
    <mergeCell ref="J74:J75"/>
    <mergeCell ref="B22:B23"/>
    <mergeCell ref="C22:C23"/>
    <mergeCell ref="E22:E23"/>
    <mergeCell ref="I22:I23"/>
    <mergeCell ref="J22:J23"/>
    <mergeCell ref="B42:B43"/>
    <mergeCell ref="C42:C43"/>
    <mergeCell ref="D42:D43"/>
    <mergeCell ref="E42:E43"/>
    <mergeCell ref="C44:C45"/>
    <mergeCell ref="B44:B45"/>
    <mergeCell ref="D26:D27"/>
    <mergeCell ref="C26:C27"/>
    <mergeCell ref="B26:B27"/>
    <mergeCell ref="J18:J21"/>
    <mergeCell ref="I26:I27"/>
    <mergeCell ref="I28:I32"/>
    <mergeCell ref="I34:I35"/>
    <mergeCell ref="K22:K23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J42:J43"/>
    <mergeCell ref="B50:B51"/>
    <mergeCell ref="C50:C51"/>
    <mergeCell ref="D50:D51"/>
    <mergeCell ref="E50:E51"/>
    <mergeCell ref="F50:F51"/>
    <mergeCell ref="F22:F23"/>
    <mergeCell ref="G22:G23"/>
    <mergeCell ref="H22:H23"/>
    <mergeCell ref="F60:F61"/>
    <mergeCell ref="G58:G59"/>
    <mergeCell ref="H58:H59"/>
    <mergeCell ref="B52:B53"/>
    <mergeCell ref="C52:C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Power analyzer Setup</vt:lpstr>
      <vt:lpstr>'Power analyzer Setup'!Print_Area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MT</cp:lastModifiedBy>
  <cp:lastPrinted>2023-08-30T06:52:34Z</cp:lastPrinted>
  <dcterms:created xsi:type="dcterms:W3CDTF">2021-10-23T08:34:42Z</dcterms:created>
  <dcterms:modified xsi:type="dcterms:W3CDTF">2025-11-04T05:41:31Z</dcterms:modified>
</cp:coreProperties>
</file>